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D.3.SO.301 - SO 301 - Pře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'D.3.SO.301 - SO 301 - Pře...'!$C$86:$K$374</definedName>
    <definedName name="_xlnm.Print_Area" localSheetId="1">'D.3.SO.301 - SO 301 - Pře...'!$C$4:$J$39,'D.3.SO.301 - SO 301 - Pře...'!$C$45:$J$68,'D.3.SO.301 - SO 301 - Pře...'!$C$74:$K$374</definedName>
    <definedName name="_xlnm.Print_Titles" localSheetId="1">'D.3.SO.301 - SO 301 - Pře...'!$86:$86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372"/>
  <c r="BH372"/>
  <c r="BG372"/>
  <c r="BF372"/>
  <c r="T372"/>
  <c r="T371"/>
  <c r="R372"/>
  <c r="R371"/>
  <c r="P372"/>
  <c r="P371"/>
  <c r="BI368"/>
  <c r="BH368"/>
  <c r="BG368"/>
  <c r="BF368"/>
  <c r="T368"/>
  <c r="R368"/>
  <c r="P368"/>
  <c r="BI365"/>
  <c r="BH365"/>
  <c r="BG365"/>
  <c r="BF365"/>
  <c r="T365"/>
  <c r="R365"/>
  <c r="P365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0"/>
  <c r="BH350"/>
  <c r="BG350"/>
  <c r="BF350"/>
  <c r="T350"/>
  <c r="T349"/>
  <c r="R350"/>
  <c r="R349"/>
  <c r="P350"/>
  <c r="P349"/>
  <c r="BI346"/>
  <c r="BH346"/>
  <c r="BG346"/>
  <c r="BF346"/>
  <c r="T346"/>
  <c r="R346"/>
  <c r="P346"/>
  <c r="BI344"/>
  <c r="BH344"/>
  <c r="BG344"/>
  <c r="BF344"/>
  <c r="T344"/>
  <c r="R344"/>
  <c r="P344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7"/>
  <c r="BH317"/>
  <c r="BG317"/>
  <c r="BF317"/>
  <c r="T317"/>
  <c r="R317"/>
  <c r="P317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7"/>
  <c r="BH297"/>
  <c r="BG297"/>
  <c r="BF297"/>
  <c r="T297"/>
  <c r="R297"/>
  <c r="P297"/>
  <c r="BI293"/>
  <c r="BH293"/>
  <c r="BG293"/>
  <c r="BF293"/>
  <c r="T293"/>
  <c r="R293"/>
  <c r="P293"/>
  <c r="BI291"/>
  <c r="BH291"/>
  <c r="BG291"/>
  <c r="BF291"/>
  <c r="T291"/>
  <c r="R291"/>
  <c r="P291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4"/>
  <c r="BH274"/>
  <c r="BG274"/>
  <c r="BF274"/>
  <c r="T274"/>
  <c r="R274"/>
  <c r="P274"/>
  <c r="BI272"/>
  <c r="BH272"/>
  <c r="BG272"/>
  <c r="BF272"/>
  <c r="T272"/>
  <c r="R272"/>
  <c r="P272"/>
  <c r="BI269"/>
  <c r="BH269"/>
  <c r="BG269"/>
  <c r="BF269"/>
  <c r="T269"/>
  <c r="R269"/>
  <c r="P269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2"/>
  <c r="BH252"/>
  <c r="BG252"/>
  <c r="BF252"/>
  <c r="T252"/>
  <c r="R252"/>
  <c r="P252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0"/>
  <c r="BH200"/>
  <c r="BG200"/>
  <c r="BF200"/>
  <c r="T200"/>
  <c r="R200"/>
  <c r="P200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81"/>
  <c r="BH181"/>
  <c r="BG181"/>
  <c r="BF181"/>
  <c r="T181"/>
  <c r="R181"/>
  <c r="P181"/>
  <c r="BI177"/>
  <c r="BH177"/>
  <c r="BG177"/>
  <c r="BF177"/>
  <c r="T177"/>
  <c r="R177"/>
  <c r="P177"/>
  <c r="BI170"/>
  <c r="BH170"/>
  <c r="BG170"/>
  <c r="BF170"/>
  <c r="T170"/>
  <c r="R170"/>
  <c r="P170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35"/>
  <c r="BH135"/>
  <c r="BG135"/>
  <c r="BF135"/>
  <c r="T135"/>
  <c r="R135"/>
  <c r="P135"/>
  <c r="BI128"/>
  <c r="BH128"/>
  <c r="BG128"/>
  <c r="BF128"/>
  <c r="T128"/>
  <c r="R128"/>
  <c r="P128"/>
  <c r="BI125"/>
  <c r="BH125"/>
  <c r="BG125"/>
  <c r="BF125"/>
  <c r="T125"/>
  <c r="R125"/>
  <c r="P125"/>
  <c r="BI121"/>
  <c r="BH121"/>
  <c r="BG121"/>
  <c r="BF121"/>
  <c r="T121"/>
  <c r="R121"/>
  <c r="P121"/>
  <c r="BI118"/>
  <c r="BH118"/>
  <c r="BG118"/>
  <c r="BF118"/>
  <c r="T118"/>
  <c r="R118"/>
  <c r="P118"/>
  <c r="BI108"/>
  <c r="BH108"/>
  <c r="BG108"/>
  <c r="BF108"/>
  <c r="T108"/>
  <c r="R108"/>
  <c r="P108"/>
  <c r="BI104"/>
  <c r="BH104"/>
  <c r="BG104"/>
  <c r="BF104"/>
  <c r="T104"/>
  <c r="R104"/>
  <c r="P104"/>
  <c r="BI94"/>
  <c r="BH94"/>
  <c r="BG94"/>
  <c r="BF94"/>
  <c r="T94"/>
  <c r="R94"/>
  <c r="P94"/>
  <c r="BI90"/>
  <c r="BH90"/>
  <c r="BG90"/>
  <c r="BF90"/>
  <c r="T90"/>
  <c r="R90"/>
  <c r="P90"/>
  <c r="J84"/>
  <c r="J83"/>
  <c r="F83"/>
  <c r="F81"/>
  <c r="E79"/>
  <c r="J55"/>
  <c r="J54"/>
  <c r="F54"/>
  <c r="F52"/>
  <c r="E50"/>
  <c r="J18"/>
  <c r="E18"/>
  <c r="F55"/>
  <c r="J17"/>
  <c r="J12"/>
  <c r="J81"/>
  <c r="E7"/>
  <c r="E48"/>
  <c i="1" r="L50"/>
  <c r="AM50"/>
  <c r="AM49"/>
  <c r="L49"/>
  <c r="AM47"/>
  <c r="L47"/>
  <c r="L45"/>
  <c r="L44"/>
  <c i="2" r="J160"/>
  <c r="J274"/>
  <c r="BK272"/>
  <c r="J285"/>
  <c r="J164"/>
  <c r="BK355"/>
  <c r="BK333"/>
  <c r="J259"/>
  <c r="J239"/>
  <c r="J221"/>
  <c r="J185"/>
  <c r="J269"/>
  <c r="J145"/>
  <c r="J306"/>
  <c r="BK225"/>
  <c r="BK232"/>
  <c r="BK200"/>
  <c r="J206"/>
  <c r="J283"/>
  <c r="BK236"/>
  <c r="BK208"/>
  <c r="BK234"/>
  <c r="J94"/>
  <c r="J333"/>
  <c r="J189"/>
  <c r="J272"/>
  <c r="J265"/>
  <c r="J365"/>
  <c r="BK189"/>
  <c r="BK291"/>
  <c r="BK341"/>
  <c r="BK337"/>
  <c r="J219"/>
  <c r="BK317"/>
  <c r="BK303"/>
  <c r="J325"/>
  <c r="BK249"/>
  <c r="J121"/>
  <c r="BK221"/>
  <c r="J346"/>
  <c r="BK335"/>
  <c r="BK365"/>
  <c i="1" r="AS54"/>
  <c i="2" r="BK121"/>
  <c r="BK228"/>
  <c r="J125"/>
  <c r="J252"/>
  <c r="J322"/>
  <c r="J335"/>
  <c r="BK257"/>
  <c r="J200"/>
  <c r="J128"/>
  <c r="BK197"/>
  <c r="J118"/>
  <c r="J350"/>
  <c r="BK339"/>
  <c r="J261"/>
  <c r="BK306"/>
  <c r="J331"/>
  <c r="BK219"/>
  <c r="BK156"/>
  <c r="BK372"/>
  <c r="J208"/>
  <c r="BK279"/>
  <c r="BK245"/>
  <c r="J249"/>
  <c r="BK322"/>
  <c r="J234"/>
  <c r="J232"/>
  <c r="J368"/>
  <c r="BK104"/>
  <c r="BK145"/>
  <c r="BK142"/>
  <c r="J195"/>
  <c r="BK362"/>
  <c r="BK170"/>
  <c r="BK192"/>
  <c r="BK263"/>
  <c r="BK223"/>
  <c r="BK259"/>
  <c r="J309"/>
  <c r="J228"/>
  <c r="BK297"/>
  <c r="J223"/>
  <c r="BK329"/>
  <c r="J355"/>
  <c r="BK210"/>
  <c r="J138"/>
  <c r="J300"/>
  <c r="BK195"/>
  <c r="J297"/>
  <c r="BK283"/>
  <c r="BK265"/>
  <c r="J156"/>
  <c r="J337"/>
  <c r="J135"/>
  <c r="BK325"/>
  <c r="BK368"/>
  <c r="J317"/>
  <c r="J142"/>
  <c r="J341"/>
  <c r="BK239"/>
  <c r="J311"/>
  <c r="J344"/>
  <c r="BK346"/>
  <c r="BK269"/>
  <c r="J279"/>
  <c r="J104"/>
  <c r="J245"/>
  <c r="BK230"/>
  <c r="BK241"/>
  <c r="J197"/>
  <c r="J257"/>
  <c r="J281"/>
  <c r="BK350"/>
  <c r="BK252"/>
  <c r="BK181"/>
  <c r="J303"/>
  <c r="J241"/>
  <c r="J291"/>
  <c r="BK118"/>
  <c r="J358"/>
  <c r="BK261"/>
  <c r="J320"/>
  <c r="J192"/>
  <c r="BK185"/>
  <c r="BK344"/>
  <c r="BK177"/>
  <c r="J170"/>
  <c r="BK90"/>
  <c r="J181"/>
  <c r="J293"/>
  <c r="BK135"/>
  <c r="BK125"/>
  <c r="BK94"/>
  <c r="BK160"/>
  <c r="BK108"/>
  <c r="BK313"/>
  <c r="BK128"/>
  <c r="BK285"/>
  <c r="BK311"/>
  <c r="J263"/>
  <c r="J230"/>
  <c r="BK164"/>
  <c r="BK309"/>
  <c r="J313"/>
  <c r="J236"/>
  <c r="BK300"/>
  <c r="J108"/>
  <c r="BK138"/>
  <c r="J339"/>
  <c r="BK293"/>
  <c r="J152"/>
  <c r="J329"/>
  <c r="J177"/>
  <c r="BK152"/>
  <c r="BK320"/>
  <c r="J372"/>
  <c r="J90"/>
  <c r="BK281"/>
  <c r="BK358"/>
  <c r="BK274"/>
  <c r="BK206"/>
  <c r="J362"/>
  <c r="J277"/>
  <c r="BK277"/>
  <c r="J210"/>
  <c r="BK331"/>
  <c r="J225"/>
  <c l="1" r="P89"/>
  <c r="BK89"/>
  <c r="J89"/>
  <c r="J61"/>
  <c r="T159"/>
  <c r="BK159"/>
  <c r="J159"/>
  <c r="J62"/>
  <c r="BK176"/>
  <c r="J176"/>
  <c r="J63"/>
  <c r="R159"/>
  <c r="P159"/>
  <c r="P176"/>
  <c r="R89"/>
  <c r="R176"/>
  <c r="T89"/>
  <c r="T176"/>
  <c r="P188"/>
  <c r="BK188"/>
  <c r="J188"/>
  <c r="J64"/>
  <c r="T188"/>
  <c r="T354"/>
  <c r="R188"/>
  <c r="BK354"/>
  <c r="J354"/>
  <c r="J66"/>
  <c r="P354"/>
  <c r="R354"/>
  <c r="BK349"/>
  <c r="J349"/>
  <c r="J65"/>
  <c r="BK371"/>
  <c r="J371"/>
  <c r="J67"/>
  <c r="F84"/>
  <c r="BE94"/>
  <c r="E77"/>
  <c r="BE206"/>
  <c r="BE234"/>
  <c r="BE108"/>
  <c r="BE118"/>
  <c r="BE128"/>
  <c r="BE138"/>
  <c r="BE185"/>
  <c r="BE279"/>
  <c r="BE297"/>
  <c r="J52"/>
  <c r="BE156"/>
  <c r="BE189"/>
  <c r="BE208"/>
  <c r="BE249"/>
  <c r="BE311"/>
  <c r="BE181"/>
  <c r="BE223"/>
  <c r="BE241"/>
  <c r="BE257"/>
  <c r="BE306"/>
  <c r="BE195"/>
  <c r="BE230"/>
  <c r="BE245"/>
  <c r="BE291"/>
  <c r="BE152"/>
  <c r="BE164"/>
  <c r="BE252"/>
  <c r="BE170"/>
  <c r="BE200"/>
  <c r="BE219"/>
  <c r="BE221"/>
  <c r="BE333"/>
  <c r="BE341"/>
  <c r="BE350"/>
  <c r="BE142"/>
  <c r="BE269"/>
  <c r="BE309"/>
  <c r="BE331"/>
  <c r="BE145"/>
  <c r="BE272"/>
  <c r="BE335"/>
  <c r="BE346"/>
  <c r="BE236"/>
  <c r="BE281"/>
  <c r="BE322"/>
  <c r="BE90"/>
  <c r="BE104"/>
  <c r="BE121"/>
  <c r="BE125"/>
  <c r="BE135"/>
  <c r="BE160"/>
  <c r="BE228"/>
  <c r="BE259"/>
  <c r="BE274"/>
  <c r="BE300"/>
  <c r="BE365"/>
  <c r="BE368"/>
  <c r="BE192"/>
  <c r="BE210"/>
  <c r="BE232"/>
  <c r="BE265"/>
  <c r="BE293"/>
  <c r="BE320"/>
  <c r="BE325"/>
  <c r="BE239"/>
  <c r="BE263"/>
  <c r="BE277"/>
  <c r="BE285"/>
  <c r="BE303"/>
  <c r="BE337"/>
  <c r="BE339"/>
  <c r="BE362"/>
  <c r="BE225"/>
  <c r="BE261"/>
  <c r="BE283"/>
  <c r="BE313"/>
  <c r="BE329"/>
  <c r="BE177"/>
  <c r="BE197"/>
  <c r="BE317"/>
  <c r="BE344"/>
  <c r="BE355"/>
  <c r="BE358"/>
  <c r="BE372"/>
  <c r="F36"/>
  <c i="1" r="BC55"/>
  <c r="BC54"/>
  <c r="W32"/>
  <c i="2" r="F37"/>
  <c i="1" r="BD55"/>
  <c r="BD54"/>
  <c r="W33"/>
  <c i="2" r="F35"/>
  <c i="1" r="BB55"/>
  <c r="BB54"/>
  <c r="W31"/>
  <c i="2" r="F34"/>
  <c i="1" r="BA55"/>
  <c r="BA54"/>
  <c r="W30"/>
  <c i="2" r="J34"/>
  <c i="1" r="AW55"/>
  <c i="2" l="1" r="R88"/>
  <c r="R87"/>
  <c r="T88"/>
  <c r="T87"/>
  <c r="P88"/>
  <c r="P87"/>
  <c i="1" r="AU55"/>
  <c i="2" r="BK88"/>
  <c r="BK87"/>
  <c r="J87"/>
  <c i="1" r="AU54"/>
  <c i="2" r="F33"/>
  <c i="1" r="AZ55"/>
  <c r="AZ54"/>
  <c r="W29"/>
  <c r="AY54"/>
  <c r="AX54"/>
  <c r="AW54"/>
  <c r="AK30"/>
  <c i="2" r="J33"/>
  <c i="1" r="AV55"/>
  <c r="AT55"/>
  <c i="2" r="J30"/>
  <c i="1" r="AG55"/>
  <c r="AG54"/>
  <c r="AK26"/>
  <c i="2" l="1" r="J88"/>
  <c r="J60"/>
  <c r="J59"/>
  <c r="J39"/>
  <c i="1" r="AN55"/>
  <c r="AV54"/>
  <c r="AK29"/>
  <c r="AK35"/>
  <c l="1"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<sst xmlns="http://schemas.openxmlformats.org/spreadsheetml/2006/main">
  <si>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</si>
  <si>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</si>
  <si>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</si>
  <si>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</si>
  <si>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</si>
  <si>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{3427ec94-4c16-460f-8a40-fd1ec93ec08f}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</si>
  <si>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</si>
  <si>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</si>
  <si>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</si>
  <si>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</si>
  <si>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</si>
  <si>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</si>
  <si>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Kód:</t>
  </si>
  <si>
    <t>HamryMost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</si>
  <si>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</si>
  <si>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</si>
  <si>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MOST V OBCI PŘES ŽELEZNIČNÍ TRAŤ HAMRY NAD SÁZAVOU</t>
  </si>
  <si>
    <t>KSO:</t>
  </si>
  <si>
    <t>827 1</t>
  </si>
  <si>
    <t>CC-CZ:</t>
  </si>
  <si>
    <t/>
  </si>
  <si>
    <t>Místo:</t>
  </si>
  <si>
    <t>Hamry nad Sázavou</t>
  </si>
  <si>
    <t>Datum:</t>
  </si>
  <si>
    <t>7. 3. 2024</t>
  </si>
  <si>
    <t>Zadavatel:</t>
  </si>
  <si>
    <t>IČ:</t>
  </si>
  <si>
    <t>Obec Hamry nad Sázavou 322, 591 01</t>
  </si>
  <si>
    <t>DIČ:</t>
  </si>
  <si>
    <t>Uchazeč:</t>
  </si>
  <si>
    <t>Vyplň údaj</t>
  </si>
  <si>
    <t>Projektant:</t>
  </si>
  <si>
    <t>P-AQUA s.r.o., Jižní 870, 500 03 Hradec Králové</t>
  </si>
  <si>
    <t>True</t>
  </si>
  <si>
    <t>Zpracovatel:</t>
  </si>
  <si>
    <t>Ing. Tomáš Růžička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</si>
  <si>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</si>
  <si>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</si>
  <si>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</si>
  <si>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</si>
  <si>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</si>
  <si>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</si>
  <si>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</si>
  <si>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</si>
  <si>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</si>
  <si>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</si>
  <si>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</si>
  <si>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</si>
  <si>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</si>
  <si>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</si>
  <si>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</si>
  <si>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</si>
  <si>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</si>
  <si>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</si>
  <si>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</si>
  <si>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</si>
  <si>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</si>
  <si>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</si>
  <si>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</si>
  <si>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</si>
  <si>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</si>
  <si>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</si>
  <si>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</si>
  <si>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</si>
  <si>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</si>
  <si>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</si>
  <si>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</si>
  <si>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</si>
  <si>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</si>
  <si>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</si>
  <si>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</si>
  <si>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</si>
  <si>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</si>
  <si>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</si>
  <si>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</si>
  <si>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</si>
  <si>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</si>
  <si>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D.3.SO.301</t>
  </si>
  <si>
    <t>SO 301 - Přeložka vodovodu</t>
  </si>
  <si>
    <t>STA</t>
  </si>
  <si>
    <t>1</t>
  </si>
  <si>
    <t>{58dd7fe4-e1fb-468b-b2d6-bf6af0488dcf}</t>
  </si>
  <si>
    <t>2</t>
  </si>
  <si>
    <t>KRYCÍ LIST SOUPISU PRACÍ</t>
  </si>
  <si>
    <t>Objekt:</t>
  </si>
  <si>
    <t>D.3.SO.301 - SO 301 - Přeložka vodovodu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</si>
  <si>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</si>
  <si>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</si>
  <si>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</si>
  <si>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</si>
  <si>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</si>
  <si>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</si>
  <si>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</si>
  <si>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</si>
  <si>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</si>
  <si>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</si>
  <si>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</si>
  <si>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</si>
  <si>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</si>
  <si>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</si>
  <si>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</si>
  <si>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</si>
  <si>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</si>
  <si>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</si>
  <si>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</si>
  <si>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</si>
  <si>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</si>
  <si>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</si>
  <si>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</si>
  <si>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</si>
  <si>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</si>
  <si>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</si>
  <si>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</si>
  <si>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</si>
  <si>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</si>
  <si>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</si>
  <si>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119001421</t>
  </si>
  <si>
    <t>Dočasné zajištění kabelů a kabelových tratí ze 3 volně ložených kabelů</t>
  </si>
  <si>
    <t>m</t>
  </si>
  <si>
    <t>CS ÚRS 2024 01</t>
  </si>
  <si>
    <t>4</t>
  </si>
  <si>
    <t>-1199071387</t>
  </si>
  <si>
    <t>PP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</si>
  <si>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</si>
  <si>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Online PSC</t>
  </si>
  <si>
    <t>https://podminky.urs.cz/item/CS_URS_2024_01/119001421</t>
  </si>
  <si>
    <t>VV</t>
  </si>
  <si>
    <t>1,00*2 "2x el. kabel"</t>
  </si>
  <si>
    <t>132254203</t>
  </si>
  <si>
    <t>Hloubení zapažených rýh š do 2000 mm v hornině třídy těžitelnosti I skupiny 3 objem do 100 m3</t>
  </si>
  <si>
    <t>m3</t>
  </si>
  <si>
    <t>-1106431736</t>
  </si>
  <si>
    <t>Hloubení zapažených rýh šířky přes 800 do 2 000 mm strojně s urovnáním dna do předepsaného profilu a spádu v hornině třídy těžitelnosti I skupiny 3 přes 50 do 100 m3</t>
  </si>
  <si>
    <t>https://podminky.urs.cz/item/CS_URS_2024_01/132254203</t>
  </si>
  <si>
    <t>Provizorní přeložka</t>
  </si>
  <si>
    <t>((1,35+1,68)/2)*1,00*12,00 "před mostem"</t>
  </si>
  <si>
    <t>((1,57+1,35)/2)*1,00*14,00 "za mostem"</t>
  </si>
  <si>
    <t>Přeložka vodovodu</t>
  </si>
  <si>
    <t>((1,35+1,24)/2)*1,00*15,00 "před mostem"</t>
  </si>
  <si>
    <t>((0,77+1,35)/2)*1,00*16,00 "za mostem"</t>
  </si>
  <si>
    <t>Součet</t>
  </si>
  <si>
    <t>3</t>
  </si>
  <si>
    <t>133254101</t>
  </si>
  <si>
    <t>Hloubení šachet zapažených v hornině třídy těžitelnosti I skupiny 3 objem do 20 m3</t>
  </si>
  <si>
    <t>-2126771240</t>
  </si>
  <si>
    <t>Hloubení zapažených šachet strojně v hornině třídy těžitelnosti I skupiny 3 do 20 m3</t>
  </si>
  <si>
    <t>https://podminky.urs.cz/item/CS_URS_2024_01/133254101</t>
  </si>
  <si>
    <t>2,00*2,00*1,50*2 "Napojení na stávající řad*2"</t>
  </si>
  <si>
    <t>151201101</t>
  </si>
  <si>
    <t>Zřízení zátažného pažení a rozepření stěn rýh hl do 2 m</t>
  </si>
  <si>
    <t>m2</t>
  </si>
  <si>
    <t>1218301649</t>
  </si>
  <si>
    <t>Zřízení pažení a rozepření stěn rýh pro podzemní vedení zátažné, hloubky do 2 m</t>
  </si>
  <si>
    <t>https://podminky.urs.cz/item/CS_URS_2024_01/151201101</t>
  </si>
  <si>
    <t>((1,35+1,68)/2)*2*12,00 "před mostem"</t>
  </si>
  <si>
    <t>((1,57+1,35)/2)*2*14,00 "za mostem"</t>
  </si>
  <si>
    <t>((1,35+1,24)/2)*2*15,00 "před mostem"</t>
  </si>
  <si>
    <t>((0,77+1,35)/2)*2*16,00 "za mostem"</t>
  </si>
  <si>
    <t>5</t>
  </si>
  <si>
    <t>151201111</t>
  </si>
  <si>
    <t>Odstranění zátažného pažení a rozepření stěn rýh hl do 2 m</t>
  </si>
  <si>
    <t>-919885588</t>
  </si>
  <si>
    <t>Odstranění pažení a rozepření stěn rýh pro podzemní vedení s uložením materiálu na vzdálenost do 3 m od kraje výkopu zátažné, hloubky do 2 m</t>
  </si>
  <si>
    <t>https://podminky.urs.cz/item/CS_URS_2024_01/151201111</t>
  </si>
  <si>
    <t>6</t>
  </si>
  <si>
    <t>151201201</t>
  </si>
  <si>
    <t>Zřízení zátažného pažení stěn výkopu hl do 4 m</t>
  </si>
  <si>
    <t>-792409926</t>
  </si>
  <si>
    <t>Zřízení pažení stěn výkopu bez rozepření nebo vzepření zátažné, hloubky do 4 m</t>
  </si>
  <si>
    <t>https://podminky.urs.cz/item/CS_URS_2024_01/151201201</t>
  </si>
  <si>
    <t>((2,00+2,00)*2)*1,50*2 "Napojení na stávající řad*2"</t>
  </si>
  <si>
    <t>7</t>
  </si>
  <si>
    <t>151201211</t>
  </si>
  <si>
    <t>Odstranění pažení stěn zátažného hl do 4 m</t>
  </si>
  <si>
    <t>-1796137323</t>
  </si>
  <si>
    <t>Odstranění pažení stěn výkopu bez rozepření nebo vzepření s uložením pažin na vzdálenost do 3 m od okraje výkopu zátažné, hloubky do 4 m</t>
  </si>
  <si>
    <t>https://podminky.urs.cz/item/CS_URS_2024_01/151201211</t>
  </si>
  <si>
    <t>8</t>
  </si>
  <si>
    <t>162751117</t>
  </si>
  <si>
    <t>Vodorovné přemístění přes 9 000 do 10000 m výkopku/sypaniny z horniny třídy těžitelnosti I skupiny 1 až 3</t>
  </si>
  <si>
    <t>-1982490417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</si>
  <si>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</si>
  <si>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https://podminky.urs.cz/item/CS_URS_2024_01/162751117</t>
  </si>
  <si>
    <t>(12,00+14,00+15,00+16,00)*0,045*0,045*3,14 "potrubí PE90"</t>
  </si>
  <si>
    <t>(12,00+14,00+15,00+16,00)*0,38 "obsyp PE90"</t>
  </si>
  <si>
    <t>(12,00+14,00+15,00+16,00)*0,10 "lože PE90"</t>
  </si>
  <si>
    <t>9</t>
  </si>
  <si>
    <t>167151101</t>
  </si>
  <si>
    <t>Nakládání výkopku z hornin třídy těžitelnosti I skupiny 1 až 3 do 100 m3</t>
  </si>
  <si>
    <t>-333821675</t>
  </si>
  <si>
    <t>Nakládání, skládání a překládání neulehlého výkopku nebo sypaniny strojně nakládání, množství do 100 m3, z horniny třídy těžitelnosti I, skupiny 1 až 3</t>
  </si>
  <si>
    <t>https://podminky.urs.cz/item/CS_URS_2024_01/167151101</t>
  </si>
  <si>
    <t>10</t>
  </si>
  <si>
    <t>171201221</t>
  </si>
  <si>
    <t>Poplatek za uložení na skládce (skládkovné) zeminy a kamení kód odpadu 17 05 04</t>
  </si>
  <si>
    <t>t</t>
  </si>
  <si>
    <t>566996086</t>
  </si>
  <si>
    <t>Poplatek za uložení stavebního odpadu na skládce (skládkovné) zeminy a kamení zatříděného do Katalogu odpadů pod kódem 17 05 04</t>
  </si>
  <si>
    <t>https://podminky.urs.cz/item/CS_URS_2024_01/171201221</t>
  </si>
  <si>
    <t>27,72*2 "převod na tuny"</t>
  </si>
  <si>
    <t>11</t>
  </si>
  <si>
    <t>171251201</t>
  </si>
  <si>
    <t>Uložení sypaniny na skládky nebo meziskládky</t>
  </si>
  <si>
    <t>-1610817706</t>
  </si>
  <si>
    <t>Uložení sypaniny na skládky nebo meziskládky bez hutnění s upravením uložené sypaniny do předepsaného tvaru</t>
  </si>
  <si>
    <t>https://podminky.urs.cz/item/CS_URS_2024_01/171251201</t>
  </si>
  <si>
    <t>174151101</t>
  </si>
  <si>
    <t>Zásyp jam, šachet rýh nebo kolem objektů sypaninou se zhutněním</t>
  </si>
  <si>
    <t>-1640251983</t>
  </si>
  <si>
    <t>Zásyp sypaninou z jakékoliv horniny strojně s uložením výkopku ve vrstvách se zhutněním jam, šachet, rýh nebo kolem objektů v těchto vykopávkách</t>
  </si>
  <si>
    <t>https://podminky.urs.cz/item/CS_URS_2024_01/174151101</t>
  </si>
  <si>
    <t>75,01 "hloubení rýh"</t>
  </si>
  <si>
    <t>12,00 "hloubení šachet"</t>
  </si>
  <si>
    <t>-27,72 "vytlačená zemina"</t>
  </si>
  <si>
    <t>13</t>
  </si>
  <si>
    <t>175111101</t>
  </si>
  <si>
    <t>Obsypání potrubí ručně sypaninou bez prohození, uloženou do 3 m</t>
  </si>
  <si>
    <t>-1101180605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</si>
  <si>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</si>
  <si>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https://podminky.urs.cz/item/CS_URS_2024_01/175111101</t>
  </si>
  <si>
    <t>14</t>
  </si>
  <si>
    <t>M</t>
  </si>
  <si>
    <t>58337310</t>
  </si>
  <si>
    <t>štěrkopísek frakce 0/4</t>
  </si>
  <si>
    <t>-1608520857</t>
  </si>
  <si>
    <t>21,66*2 "převod na tuny"</t>
  </si>
  <si>
    <t>Vodorovné konstrukce</t>
  </si>
  <si>
    <t>15</t>
  </si>
  <si>
    <t>451573111</t>
  </si>
  <si>
    <t>Lože pod potrubí otevřený výkop ze štěrkopísku</t>
  </si>
  <si>
    <t>-1899285967</t>
  </si>
  <si>
    <t>Lože pod potrubí, stoky a drobné objekty v otevřeném výkopu z písku a štěrkopísku do 63 mm</t>
  </si>
  <si>
    <t>https://podminky.urs.cz/item/CS_URS_2024_01/451573111</t>
  </si>
  <si>
    <t>16</t>
  </si>
  <si>
    <t>452313141</t>
  </si>
  <si>
    <t>Podkladní bloky z betonu prostého bez zvýšených nároků na prostředí tř. C 16/20 otevřený výkop</t>
  </si>
  <si>
    <t>1220870616</t>
  </si>
  <si>
    <t>Podkladní a zajišťovací konstrukce z betonu prostého v otevřeném výkopu bez zvýšených nároků na prostředí bloky pro potrubí z betonu tř. C 16/20</t>
  </si>
  <si>
    <t>https://podminky.urs.cz/item/CS_URS_2024_01/452313141</t>
  </si>
  <si>
    <t>0,56*0,28*0,35*2 "2x N-kus"</t>
  </si>
  <si>
    <t>0,41*0,28*0,55 "T-kus"</t>
  </si>
  <si>
    <t>17</t>
  </si>
  <si>
    <t>452353101</t>
  </si>
  <si>
    <t>Bednění podkladních bloků otevřený výkop</t>
  </si>
  <si>
    <t>CS ÚRS 2023 02</t>
  </si>
  <si>
    <t>518027854</t>
  </si>
  <si>
    <t>Bednění podkladních a zajišťovacích konstrukcí v otevřeném výkopu bloků pro potrubí</t>
  </si>
  <si>
    <t>https://podminky.urs.cz/item/CS_URS_2023_02/452353101</t>
  </si>
  <si>
    <t>((0,56+0,28)*2)*0,35*2 "2x N-kus"</t>
  </si>
  <si>
    <t>((0,41+0,28)*2)*0,55 "T-kus"</t>
  </si>
  <si>
    <t>Komunikace pozemní</t>
  </si>
  <si>
    <t>18</t>
  </si>
  <si>
    <t>564831011</t>
  </si>
  <si>
    <t>Podklad ze štěrkodrtě ŠD plochy do 100 m2 tl 100 mm</t>
  </si>
  <si>
    <t>786626661</t>
  </si>
  <si>
    <t>Podklad ze štěrkodrti ŠD s rozprostřením a zhutněním plochy jednotlivě do 100 m2, po zhutnění tl. 100 mm</t>
  </si>
  <si>
    <t>https://podminky.urs.cz/item/CS_URS_2024_01/564831011</t>
  </si>
  <si>
    <t>4*0,5 "šoupata š1 - Š4"</t>
  </si>
  <si>
    <t>19</t>
  </si>
  <si>
    <t>591241111</t>
  </si>
  <si>
    <t>Kladení dlažby z kostek drobných z kamene na MC tl 50 mm</t>
  </si>
  <si>
    <t>-1258370321</t>
  </si>
  <si>
    <t>Kladení dlažby z kostek s provedením lože do tl. 50 mm, s vyplněním spár, s dvojím beraněním a se smetením přebytečného materiálu na krajnici drobných z kamene, do lože z cementové malty</t>
  </si>
  <si>
    <t>https://podminky.urs.cz/item/CS_URS_2024_01/591241111</t>
  </si>
  <si>
    <t>4*0,5 "šoupata š1 - š4"</t>
  </si>
  <si>
    <t>20</t>
  </si>
  <si>
    <t>58381007</t>
  </si>
  <si>
    <t>kostka štípaná dlažební žula drobná 8/10</t>
  </si>
  <si>
    <t>474145508</t>
  </si>
  <si>
    <t>2*1,02 'Přepočtené koeficientem množství</t>
  </si>
  <si>
    <t>Trubní vedení</t>
  </si>
  <si>
    <t>850311811</t>
  </si>
  <si>
    <t>Bourání stávajícího potrubí z trub litinových DN 150</t>
  </si>
  <si>
    <t>940563988</t>
  </si>
  <si>
    <t>Bourání stávajícího potrubí z trub litinových hrdlových nebo přírubových v otevřeném výkopu DN do 150</t>
  </si>
  <si>
    <t>https://podminky.urs.cz/item/CS_URS_2024_01/850311811</t>
  </si>
  <si>
    <t>22</t>
  </si>
  <si>
    <t>851241131</t>
  </si>
  <si>
    <t>Montáž potrubí z trub litinových hrdlových s integrovaným těsněním otevřený výkop DN 80</t>
  </si>
  <si>
    <t>257387019</t>
  </si>
  <si>
    <t>Montáž potrubí z trub litinových tlakových hrdlových v otevřeném výkopu s integrovaným těsněním DN 80</t>
  </si>
  <si>
    <t>https://podminky.urs.cz/item/CS_URS_2024_01/851241131</t>
  </si>
  <si>
    <t>23</t>
  </si>
  <si>
    <t>55253069</t>
  </si>
  <si>
    <t>trouba vodovodní litinová hrdlová tepelně izolovaná dl 6m DN 80</t>
  </si>
  <si>
    <t>-1617914910</t>
  </si>
  <si>
    <t>24</t>
  </si>
  <si>
    <t>852242192</t>
  </si>
  <si>
    <t>Příplatek za práci ve štole na potrubí z trub litinových přírubových délky do 1 m DN 80 až 250</t>
  </si>
  <si>
    <t>kus</t>
  </si>
  <si>
    <t>1551819230</t>
  </si>
  <si>
    <t>Montáž potrubí z trub litinových tlakových přírubových abnormálních délek, jednotlivě do 1 m Příplatek k ceně za práce ve štole, v uzavřeném kanálu, do chrániček, na mostech nebo v objektech DN od 80 do 250</t>
  </si>
  <si>
    <t>https://podminky.urs.cz/item/CS_URS_2024_01/852242192</t>
  </si>
  <si>
    <t>25</t>
  </si>
  <si>
    <t>857241131</t>
  </si>
  <si>
    <t>Montáž litinových tvarovek jednoosých hrdlových otevřený výkop s integrovaným těsněním DN 80</t>
  </si>
  <si>
    <t>-144883320</t>
  </si>
  <si>
    <t>Montáž litinových tvarovek na potrubí litinovém tlakovém jednoosých na potrubí z trub hrdlových v otevřeném výkopu, kanálu nebo v šachtě s integrovaným těsněním DN 80</t>
  </si>
  <si>
    <t>https://podminky.urs.cz/item/CS_URS_2024_01/857241131</t>
  </si>
  <si>
    <t>1 "multitol spojka DN 80"</t>
  </si>
  <si>
    <t>2 "koleno 90 WKG"</t>
  </si>
  <si>
    <t>26</t>
  </si>
  <si>
    <t>31951015</t>
  </si>
  <si>
    <t>potrubní spojka jištěná proti posuvu hrdlo-hrdlo DN 80</t>
  </si>
  <si>
    <t>195384126</t>
  </si>
  <si>
    <t>27</t>
  </si>
  <si>
    <t>pc18</t>
  </si>
  <si>
    <t>Koleno hrdlové z tvárné litiny izolované WKG - MMQ 90° - jištění spoj BLS - DN 80</t>
  </si>
  <si>
    <t>1608182261</t>
  </si>
  <si>
    <t>28</t>
  </si>
  <si>
    <t>857242122</t>
  </si>
  <si>
    <t>Montáž litinových tvarovek jednoosých přírubových otevřený výkop DN 80</t>
  </si>
  <si>
    <t>-1922334148</t>
  </si>
  <si>
    <t>Montáž litinových tvarovek na potrubí litinovém tlakovém jednoosých na potrubí z trub přírubových v otevřeném výkopu, kanálu nebo v šachtě DN 80</t>
  </si>
  <si>
    <t>https://podminky.urs.cz/item/CS_URS_2024_01/857242122</t>
  </si>
  <si>
    <t>2 "EU kus DN 80"</t>
  </si>
  <si>
    <t>2 "N 80"</t>
  </si>
  <si>
    <t>5 "příruba+nákružek DN 80"</t>
  </si>
  <si>
    <t>2 "multitol. příruba DN 80"</t>
  </si>
  <si>
    <t>1 "multitol. příruba DN 50"</t>
  </si>
  <si>
    <t>29</t>
  </si>
  <si>
    <t>31951003</t>
  </si>
  <si>
    <t>potrubní spojka jištěná proti posuvu hrdlo-příruba DN 80</t>
  </si>
  <si>
    <t>-1904695327</t>
  </si>
  <si>
    <t>30</t>
  </si>
  <si>
    <t>31951001</t>
  </si>
  <si>
    <t>potrubní spojka jištěná proti posuvu hrdlo-příruba DN 50</t>
  </si>
  <si>
    <t>2037310130</t>
  </si>
  <si>
    <t>31</t>
  </si>
  <si>
    <t>28653135</t>
  </si>
  <si>
    <t>nákružek lemový PE 100 SDR11 90mm</t>
  </si>
  <si>
    <t>-740429255</t>
  </si>
  <si>
    <t>32</t>
  </si>
  <si>
    <t>28654368</t>
  </si>
  <si>
    <t>příruba volná k lemovému nákružku z polypropylénu 90</t>
  </si>
  <si>
    <t>-1896032915</t>
  </si>
  <si>
    <t>P</t>
  </si>
  <si>
    <t>Poznámka k položce:_x000d_
otočná příruba</t>
  </si>
  <si>
    <t>33</t>
  </si>
  <si>
    <t>55254047</t>
  </si>
  <si>
    <t>koleno 90° s patkou přírubové litinové vodovodní N-kus PN10/40 DN 80</t>
  </si>
  <si>
    <t>-2025722623</t>
  </si>
  <si>
    <t>34</t>
  </si>
  <si>
    <t>55253892</t>
  </si>
  <si>
    <t>tvarovka přírubová s hrdlem z tvárné litiny,práškový epoxid tl 250µm EU-kus dl 130mm DN 80</t>
  </si>
  <si>
    <t>-1242796960</t>
  </si>
  <si>
    <t>35</t>
  </si>
  <si>
    <t>55291303</t>
  </si>
  <si>
    <t>těsnění pryžové s ocelovou vložkou DN 80</t>
  </si>
  <si>
    <t>-2119311742</t>
  </si>
  <si>
    <t>36</t>
  </si>
  <si>
    <t>55291301</t>
  </si>
  <si>
    <t>těsnění pryžové s ocelovou vložkou DN 50</t>
  </si>
  <si>
    <t>-963603748</t>
  </si>
  <si>
    <t>37</t>
  </si>
  <si>
    <t>857244122</t>
  </si>
  <si>
    <t>Montáž litinových tvarovek odbočných přírubových otevřený výkop DN 80</t>
  </si>
  <si>
    <t>1888276036</t>
  </si>
  <si>
    <t>Montáž litinových tvarovek na potrubí litinovém tlakovém odbočných na potrubí z trub přírubových v otevřeném výkopu, kanálu nebo v šachtě DN 80</t>
  </si>
  <si>
    <t>https://podminky.urs.cz/item/CS_URS_2024_01/857244122</t>
  </si>
  <si>
    <t>38</t>
  </si>
  <si>
    <t>55253508</t>
  </si>
  <si>
    <t>tvarovka přírubová litinová s přírubovou odbočkou,práškový epoxid tl 250µm T-kus DN 80/50</t>
  </si>
  <si>
    <t>-224799840</t>
  </si>
  <si>
    <t>39</t>
  </si>
  <si>
    <t>871241221</t>
  </si>
  <si>
    <t>Montáž potrubí z PE100 RC SDR 17 otevřený výkop svařovaných elektrotvarovkou d 90 x 5,4 mm</t>
  </si>
  <si>
    <t>-1935895275</t>
  </si>
  <si>
    <t>Montáž vodovodního potrubí z polyetylenu PE100 RC v otevřeném výkopu svařovaných elektrotvarovkou SDR 17/PN10 d 90 x 5,4 mm</t>
  </si>
  <si>
    <t>https://podminky.urs.cz/item/CS_URS_2024_01/871241221</t>
  </si>
  <si>
    <t>70,0+31,0</t>
  </si>
  <si>
    <t>40</t>
  </si>
  <si>
    <t>28613129</t>
  </si>
  <si>
    <t>potrubí vodovodní jednovrstvé PE100 RC PN 10 SDR17 90x5,4mm</t>
  </si>
  <si>
    <t>2138595611</t>
  </si>
  <si>
    <t>101</t>
  </si>
  <si>
    <t>101*1,015 'Přepočtené koeficientem množství</t>
  </si>
  <si>
    <t>41</t>
  </si>
  <si>
    <t>871251811</t>
  </si>
  <si>
    <t>Bourání stávajícího potrubí z polyetylenu D přes 50 do 90 mm</t>
  </si>
  <si>
    <t>-264101590</t>
  </si>
  <si>
    <t>Bourání stávajícího potrubí z polyetylenu v otevřeném výkopu D přes 50 do 90 mm</t>
  </si>
  <si>
    <t>https://podminky.urs.cz/item/CS_URS_2024_01/871251811</t>
  </si>
  <si>
    <t>42</t>
  </si>
  <si>
    <t>877241101r</t>
  </si>
  <si>
    <t>Montáž elektrospojek na vodovodním potrubí z PE trub d 90</t>
  </si>
  <si>
    <t>330475705</t>
  </si>
  <si>
    <t>Montáž tvarovek na vodovodním plastovém potrubí z polyetylenu PE 100 elektrotvarovek spojek, oblouků nebo redukcí d 90</t>
  </si>
  <si>
    <t>9 "spojka"</t>
  </si>
  <si>
    <t>2 "oblouky"</t>
  </si>
  <si>
    <t>43</t>
  </si>
  <si>
    <t>28615974r</t>
  </si>
  <si>
    <t>elektrospojka SDR17 PE 100 D 90mm</t>
  </si>
  <si>
    <t>846319062</t>
  </si>
  <si>
    <t>44</t>
  </si>
  <si>
    <t>28614897r</t>
  </si>
  <si>
    <t>oblouk 22° SDR17 PE 100 RC D 90mm</t>
  </si>
  <si>
    <t>-858376105</t>
  </si>
  <si>
    <t>45</t>
  </si>
  <si>
    <t>877241112r</t>
  </si>
  <si>
    <t>Montáž elektrokolen 90° na vodovodním potrubí z PE trub d 90</t>
  </si>
  <si>
    <t>519561310</t>
  </si>
  <si>
    <t>Montáž tvarovek na vodovodním plastovém potrubí z polyetylenu PE 100 elektrotvarovek SDR 17 kolen 90° d 90</t>
  </si>
  <si>
    <t>46</t>
  </si>
  <si>
    <t>28653060r</t>
  </si>
  <si>
    <t>elektrokoleno 90° SDR 17 PE 100 D 90mm</t>
  </si>
  <si>
    <t>-151562765</t>
  </si>
  <si>
    <t>47</t>
  </si>
  <si>
    <t>890351851</t>
  </si>
  <si>
    <t>Bourání šachet ze ŽB strojně obestavěného prostoru přes 3 do 5 m3</t>
  </si>
  <si>
    <t>-674627755</t>
  </si>
  <si>
    <t>Bourání šachet a jímek strojně velikosti obestavěného prostoru přes 3 do 5 m3 ze železobetonu</t>
  </si>
  <si>
    <t>https://podminky.urs.cz/item/CS_URS_2024_01/890351851</t>
  </si>
  <si>
    <t>2,00*2,00*2,00*2 "2x stávající armaturní šachta"</t>
  </si>
  <si>
    <t>48</t>
  </si>
  <si>
    <t>891163222</t>
  </si>
  <si>
    <t>Montáž ventilů vodovodních odvzdušňovacích závitových DN 25</t>
  </si>
  <si>
    <t>43294062</t>
  </si>
  <si>
    <t>Montáž vodovodních armatur na potrubí ventilů odvzdušňovacích nebo zavzdušňovacích mechanických a plovákových závitových na venkovních řadech DN 25</t>
  </si>
  <si>
    <t>https://podminky.urs.cz/item/CS_URS_2024_01/891163222</t>
  </si>
  <si>
    <t>49</t>
  </si>
  <si>
    <t>42211001</t>
  </si>
  <si>
    <t>ventil odvzdušňovací/zavzdušňovací závitový PN 16, pitná voda DN 25</t>
  </si>
  <si>
    <t>-2146448134</t>
  </si>
  <si>
    <t>50</t>
  </si>
  <si>
    <t>891242122</t>
  </si>
  <si>
    <t>Montáž kanalizačních šoupátek otevřený výkop DN 80</t>
  </si>
  <si>
    <t>565388992</t>
  </si>
  <si>
    <t>Montáž kanalizačních armatur na potrubí šoupátek v otevřeném výkopu nebo v šachtách s osazením zemní soupravy (bez poklopů) DN 80</t>
  </si>
  <si>
    <t>https://podminky.urs.cz/item/CS_URS_2024_01/891242122</t>
  </si>
  <si>
    <t>51</t>
  </si>
  <si>
    <t>42291066</t>
  </si>
  <si>
    <t>souprava zemní pro šoupátka DN 40-50mm Rd 1,25m</t>
  </si>
  <si>
    <t>-1111312814</t>
  </si>
  <si>
    <t>52</t>
  </si>
  <si>
    <t>42291067</t>
  </si>
  <si>
    <t>souprava zemní pro šoupátka DN 65-80mm Rd 1,25m</t>
  </si>
  <si>
    <t>516782858</t>
  </si>
  <si>
    <t>53</t>
  </si>
  <si>
    <t>42221453</t>
  </si>
  <si>
    <t>šoupátko odpadní voda litina GGG 50 krátká stavební dl PN10/16 DN 80x180mm</t>
  </si>
  <si>
    <t>-906010252</t>
  </si>
  <si>
    <t>54</t>
  </si>
  <si>
    <t>42221451</t>
  </si>
  <si>
    <t>šoupátko odpadní voda litina GGG 50 krátká stavební dl PN10/16 DN 50x150mm</t>
  </si>
  <si>
    <t>-1856933875</t>
  </si>
  <si>
    <t>55</t>
  </si>
  <si>
    <t>891249111</t>
  </si>
  <si>
    <t>Montáž navrtávacích pasů na potrubí z jakýchkoli trub DN 80</t>
  </si>
  <si>
    <t>-1011241825</t>
  </si>
  <si>
    <t>Montáž vodovodních armatur na potrubí navrtávacích pasů s ventilem Jt 1 MPa, na potrubí z trub litinových, ocelových nebo plastických hmot DN 80</t>
  </si>
  <si>
    <t>https://podminky.urs.cz/item/CS_URS_2024_01/891249111</t>
  </si>
  <si>
    <t>1 "prům. 90/G1"</t>
  </si>
  <si>
    <t>1 "DN 80/G1"</t>
  </si>
  <si>
    <t>56</t>
  </si>
  <si>
    <t>42273444</t>
  </si>
  <si>
    <t>pás navrtávací z tvárné litiny DN 80, univerzální, se závitovým výstupem 1"</t>
  </si>
  <si>
    <t>302060476</t>
  </si>
  <si>
    <t>57</t>
  </si>
  <si>
    <t>892241111</t>
  </si>
  <si>
    <t>Tlaková zkouška vodou potrubí DN do 80</t>
  </si>
  <si>
    <t>-669011261</t>
  </si>
  <si>
    <t>Tlakové zkoušky vodou na potrubí DN do 80</t>
  </si>
  <si>
    <t>https://podminky.urs.cz/item/CS_URS_2024_01/892241111</t>
  </si>
  <si>
    <t>70,00+69,00</t>
  </si>
  <si>
    <t>58</t>
  </si>
  <si>
    <t>892273122</t>
  </si>
  <si>
    <t>Proplach a dezinfekce vodovodního potrubí DN od 80 do 125</t>
  </si>
  <si>
    <t>-1213690296</t>
  </si>
  <si>
    <t>https://podminky.urs.cz/item/CS_URS_2024_01/892273122</t>
  </si>
  <si>
    <t>59</t>
  </si>
  <si>
    <t>892372111</t>
  </si>
  <si>
    <t>Zabezpečení konců potrubí DN do 300 při tlakových zkouškách vodou</t>
  </si>
  <si>
    <t>1864864224</t>
  </si>
  <si>
    <t>Tlakové zkoušky vodou zabezpečení konců potrubí při tlakových zkouškách DN do 300</t>
  </si>
  <si>
    <t>https://podminky.urs.cz/item/CS_URS_2024_01/892372111</t>
  </si>
  <si>
    <t>60</t>
  </si>
  <si>
    <t>899302811</t>
  </si>
  <si>
    <t>Demontáž poklopů betonových nebo ŽB včetně rámu hmotnosti přes 50 do 100 kg</t>
  </si>
  <si>
    <t>-1775863981</t>
  </si>
  <si>
    <t>Demontáž poklopů betonových a železobetonových včetně rámu, hmotnosti jednotlivě přes 50 do 100 kg</t>
  </si>
  <si>
    <t>https://podminky.urs.cz/item/CS_URS_2024_01/899302811</t>
  </si>
  <si>
    <t>61</t>
  </si>
  <si>
    <t>899401112</t>
  </si>
  <si>
    <t>Osazení poklopů litinových šoupátkových</t>
  </si>
  <si>
    <t>-1884108711</t>
  </si>
  <si>
    <t>https://podminky.urs.cz/item/CS_URS_2024_01/899401112</t>
  </si>
  <si>
    <t>62</t>
  </si>
  <si>
    <t>42210050</t>
  </si>
  <si>
    <t>deska podkladová uličního poklopu litinového šoupatového</t>
  </si>
  <si>
    <t>-657270895</t>
  </si>
  <si>
    <t>63</t>
  </si>
  <si>
    <t>42291352</t>
  </si>
  <si>
    <t>poklop litinový šoupátkový pro zemní soupravy osazení do terénu a do vozovky</t>
  </si>
  <si>
    <t>-1811887388</t>
  </si>
  <si>
    <t>64</t>
  </si>
  <si>
    <t>899721111</t>
  </si>
  <si>
    <t>Signalizační vodič DN do 150 mm na potrubí</t>
  </si>
  <si>
    <t>294732840</t>
  </si>
  <si>
    <t>Signalizační vodič na potrubí DN do 150 mm</t>
  </si>
  <si>
    <t>https://podminky.urs.cz/item/CS_URS_2024_01/899721111</t>
  </si>
  <si>
    <t>12,00+14,00+15,00+16,00</t>
  </si>
  <si>
    <t>65</t>
  </si>
  <si>
    <t>899722112</t>
  </si>
  <si>
    <t>Krytí potrubí z plastů výstražnou fólií z PVC přes 20 do 25 cm</t>
  </si>
  <si>
    <t>-1890339925</t>
  </si>
  <si>
    <t>Krytí potrubí z plastů výstražnou fólií z PVC šířky přes 20 do 25 cm</t>
  </si>
  <si>
    <t>https://podminky.urs.cz/item/CS_URS_2024_01/899722112</t>
  </si>
  <si>
    <t>66</t>
  </si>
  <si>
    <t>899979 01r</t>
  </si>
  <si>
    <t>Likvidace demontovaných částí potrubí a tvarovek</t>
  </si>
  <si>
    <t>kpl</t>
  </si>
  <si>
    <t>-1952776786</t>
  </si>
  <si>
    <t>67</t>
  </si>
  <si>
    <t>899979 05r</t>
  </si>
  <si>
    <t>Dodávka + montáž - Přepojení na stáv. vodovodní řady</t>
  </si>
  <si>
    <t>soubor</t>
  </si>
  <si>
    <t>493838078</t>
  </si>
  <si>
    <t>Dodávka + montáž - Přepojení na stáv. vodovodní řady - vč. uzavření, vypuštění, demontáže stáv. tvarovek, montáže nových tvarovek a následovném napuštění, dezinfekci, tlak. zkoušce, atd.</t>
  </si>
  <si>
    <t>Poznámka k položce:_x000d_
2 řady (konce) u provizorní přeložky,_x000d_
2 řady (konce) u definitivní přeložky</t>
  </si>
  <si>
    <t>68</t>
  </si>
  <si>
    <t>899979 11r</t>
  </si>
  <si>
    <t>Ochrana potrubí tepelnou izolací přilepeným pásem z minerální vlny, tl. 100 mm</t>
  </si>
  <si>
    <t>-489074844</t>
  </si>
  <si>
    <t>Poznámka k položce:_x000d_
- ochrana provizorní přeložky proti změně teploty dopravované vody</t>
  </si>
  <si>
    <t>40,00+4,00</t>
  </si>
  <si>
    <t>69</t>
  </si>
  <si>
    <t>899979 17r</t>
  </si>
  <si>
    <t>Kotvení a uchycení provizorní přeložky</t>
  </si>
  <si>
    <t>1417621353</t>
  </si>
  <si>
    <t xml:space="preserve">Kotvení a uchycení provizorní přeložky k podkladu vč. konzol, jejich výroby, osazení, navaření + včetně objímek, kotev, a případně dalšího materiálu </t>
  </si>
  <si>
    <t>70</t>
  </si>
  <si>
    <t>899979 19r</t>
  </si>
  <si>
    <t>Kotvení a uchycení definitivní přeložky na mostní konstrukci</t>
  </si>
  <si>
    <t>ks</t>
  </si>
  <si>
    <t>1131953220</t>
  </si>
  <si>
    <t xml:space="preserve">Kotvení a uchycení definitivní přeložky k mostní kontrukci na konzole - vč. konzol, jejich výroby, osazení, uchycení + včetně objímek, kotev, a případně dalšího materiálu </t>
  </si>
  <si>
    <t>71</t>
  </si>
  <si>
    <t>pc1</t>
  </si>
  <si>
    <t>Dodávka + montáž - Vložka výztužná nerezová SDR17 pro PE/PVC D63</t>
  </si>
  <si>
    <t>-672369053</t>
  </si>
  <si>
    <t>72</t>
  </si>
  <si>
    <t>pc2</t>
  </si>
  <si>
    <t>Dodávka + montáž - Vložka výztužná nerezová SDR17 pro PE/PVC D90</t>
  </si>
  <si>
    <t>297283407</t>
  </si>
  <si>
    <t>73</t>
  </si>
  <si>
    <t>pc3</t>
  </si>
  <si>
    <t>Dodávka + montáž - Kulový ventil 1"</t>
  </si>
  <si>
    <t>-2009256905</t>
  </si>
  <si>
    <t>74</t>
  </si>
  <si>
    <t>pc4</t>
  </si>
  <si>
    <t>Dodávka + montáž - Závitová spojka 1"</t>
  </si>
  <si>
    <t>-1199424402</t>
  </si>
  <si>
    <t>75</t>
  </si>
  <si>
    <t>pc5</t>
  </si>
  <si>
    <t>Dodávka + montáž - Ochranný kastlík nad odvdušňovacím ventilem a navrtávacím pasem</t>
  </si>
  <si>
    <t>-1839730477</t>
  </si>
  <si>
    <t>Dodávka + montáž - Ochranný kastlík nad odvzdušňovacím ventilem a navrtávacím pasem z pozink. ocel. plechu tl. 2 mm, vč. izolace a odnímatelné vrchní části s držadlem</t>
  </si>
  <si>
    <t>Poznámka k položce:_x000d_
- včetně dodávky ocel. pozink. plechu š. cca 400 mm a uchycení a přivaření k ochrannému plášti potrubí_x000d_
- včetně doplnění izolace v místě navrt. pasu_x000d_
- viz D.3.4</t>
  </si>
  <si>
    <t>76</t>
  </si>
  <si>
    <t>pc6</t>
  </si>
  <si>
    <t>Dodávka + montáž - Sloupek orientační PE s tabulkou (modro-bílý)</t>
  </si>
  <si>
    <t>147351662</t>
  </si>
  <si>
    <t>77</t>
  </si>
  <si>
    <t>pc7</t>
  </si>
  <si>
    <t>Dodávka + montáž - Zábrana proti vstupu na potrubí</t>
  </si>
  <si>
    <t>1487394329</t>
  </si>
  <si>
    <t>Dodávka + montáž - Zábrana proti vstupu z roxorů navařených k uzemněné objímce z pás. oceli ošetřené nátěrem a omotáno ostnatým drátem</t>
  </si>
  <si>
    <t>Poznámka k položce:_x000d_
- včetně dodávky výztuže, objímky, ost. drátu_x000d_
- vč. svaření_x000d_
- vč. osazení na vodovodní potrubí_x000d_
- vč. nátěru_x000d_
- viz D.4.3</t>
  </si>
  <si>
    <t>Ostatní konstrukce a práce, bourání</t>
  </si>
  <si>
    <t>78</t>
  </si>
  <si>
    <t>919726123</t>
  </si>
  <si>
    <t>Geotextilie pro ochranu, separaci a filtraci netkaná měrná hm přes 300 do 500 g/m2</t>
  </si>
  <si>
    <t>1084170012</t>
  </si>
  <si>
    <t>Geotextilie netkaná pro ochranu, separaci nebo filtraci měrná hmotnost přes 300 do 500 g/m2</t>
  </si>
  <si>
    <t>https://podminky.urs.cz/item/CS_URS_2024_01/919726123</t>
  </si>
  <si>
    <t>0,1*0,1*3,14*1,20*2*1,15 "obalení potrubí +15%"</t>
  </si>
  <si>
    <t>997</t>
  </si>
  <si>
    <t>Přesun sutě</t>
  </si>
  <si>
    <t>79</t>
  </si>
  <si>
    <t>997221571</t>
  </si>
  <si>
    <t>Vodorovná doprava vybouraných hmot do 1 km</t>
  </si>
  <si>
    <t>1883783113</t>
  </si>
  <si>
    <t>Vodorovná doprava vybouraných hmot bez naložení, ale se složením a s hrubým urovnáním na vzdálenost do 1 km</t>
  </si>
  <si>
    <t>https://podminky.urs.cz/item/CS_URS_2024_01/997221571</t>
  </si>
  <si>
    <t>80</t>
  </si>
  <si>
    <t>997221579</t>
  </si>
  <si>
    <t>Příplatek ZKD 1 km u vodorovné dopravy vybouraných hmot</t>
  </si>
  <si>
    <t>224579570</t>
  </si>
  <si>
    <t>Vodorovná doprava vybouraných hmot bez naložení, ale se složením a s hrubým urovnáním na vzdálenost Příplatek k ceně za každý další započatý 1 km přes 1 km</t>
  </si>
  <si>
    <t>https://podminky.urs.cz/item/CS_URS_2024_01/997221579</t>
  </si>
  <si>
    <t>7,66*9 'Přepočtené koeficientem množství</t>
  </si>
  <si>
    <t>81</t>
  </si>
  <si>
    <t>997221611</t>
  </si>
  <si>
    <t>Nakládání suti na dopravní prostředky pro vodorovnou dopravu</t>
  </si>
  <si>
    <t>184312847</t>
  </si>
  <si>
    <t>Nakládání na dopravní prostředky pro vodorovnou dopravu suti</t>
  </si>
  <si>
    <t>https://podminky.urs.cz/item/CS_URS_2024_01/997221611</t>
  </si>
  <si>
    <t>82</t>
  </si>
  <si>
    <t>997221625</t>
  </si>
  <si>
    <t>Poplatek za uložení na skládce (skládkovné) stavebního odpadu železobetonového kód odpadu 17 01 01</t>
  </si>
  <si>
    <t>-1758021457</t>
  </si>
  <si>
    <t>Poplatek za uložení stavebního odpadu na skládce (skládkovné) z armovaného betonu zatříděného do Katalogu odpadů pod kódem 17 01 01</t>
  </si>
  <si>
    <t>https://podminky.urs.cz/item/CS_URS_2024_01/997221625</t>
  </si>
  <si>
    <t>83</t>
  </si>
  <si>
    <t>997221655</t>
  </si>
  <si>
    <t>1263912427</t>
  </si>
  <si>
    <t>https://podminky.urs.cz/item/CS_URS_2024_01/997221655</t>
  </si>
  <si>
    <t>998</t>
  </si>
  <si>
    <t>Přesun hmot</t>
  </si>
  <si>
    <t>84</t>
  </si>
  <si>
    <t>998273102</t>
  </si>
  <si>
    <t>Přesun hmot pro trubní vedení z trub litinových otevřený výkop</t>
  </si>
  <si>
    <t>-1156516288</t>
  </si>
  <si>
    <t>Přesun hmot pro trubní vedení hloubené z trub litinových pro vodovody nebo kanalizace v otevřeném výkopu dopravní vzdálenost do 15 m</t>
  </si>
  <si>
    <t>https://podminky.urs.cz/item/CS_URS_2024_01/998273102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</si>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</sst>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5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4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4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1421" TargetMode="External" /><Relationship Id="rId2" Type="http://schemas.openxmlformats.org/officeDocument/2006/relationships/hyperlink" Target="https://podminky.urs.cz/item/CS_URS_2024_01/132254203" TargetMode="External" /><Relationship Id="rId3" Type="http://schemas.openxmlformats.org/officeDocument/2006/relationships/hyperlink" Target="https://podminky.urs.cz/item/CS_URS_2024_01/133254101" TargetMode="External" /><Relationship Id="rId4" Type="http://schemas.openxmlformats.org/officeDocument/2006/relationships/hyperlink" Target="https://podminky.urs.cz/item/CS_URS_2024_01/151201101" TargetMode="External" /><Relationship Id="rId5" Type="http://schemas.openxmlformats.org/officeDocument/2006/relationships/hyperlink" Target="https://podminky.urs.cz/item/CS_URS_2024_01/151201111" TargetMode="External" /><Relationship Id="rId6" Type="http://schemas.openxmlformats.org/officeDocument/2006/relationships/hyperlink" Target="https://podminky.urs.cz/item/CS_URS_2024_01/151201201" TargetMode="External" /><Relationship Id="rId7" Type="http://schemas.openxmlformats.org/officeDocument/2006/relationships/hyperlink" Target="https://podminky.urs.cz/item/CS_URS_2024_01/151201211" TargetMode="External" /><Relationship Id="rId8" Type="http://schemas.openxmlformats.org/officeDocument/2006/relationships/hyperlink" Target="https://podminky.urs.cz/item/CS_URS_2024_01/162751117" TargetMode="External" /><Relationship Id="rId9" Type="http://schemas.openxmlformats.org/officeDocument/2006/relationships/hyperlink" Target="https://podminky.urs.cz/item/CS_URS_2024_01/167151101" TargetMode="External" /><Relationship Id="rId10" Type="http://schemas.openxmlformats.org/officeDocument/2006/relationships/hyperlink" Target="https://podminky.urs.cz/item/CS_URS_2024_01/171201221" TargetMode="External" /><Relationship Id="rId11" Type="http://schemas.openxmlformats.org/officeDocument/2006/relationships/hyperlink" Target="https://podminky.urs.cz/item/CS_URS_2024_01/171251201" TargetMode="External" /><Relationship Id="rId12" Type="http://schemas.openxmlformats.org/officeDocument/2006/relationships/hyperlink" Target="https://podminky.urs.cz/item/CS_URS_2024_01/174151101" TargetMode="External" /><Relationship Id="rId13" Type="http://schemas.openxmlformats.org/officeDocument/2006/relationships/hyperlink" Target="https://podminky.urs.cz/item/CS_URS_2024_01/175111101" TargetMode="External" /><Relationship Id="rId14" Type="http://schemas.openxmlformats.org/officeDocument/2006/relationships/hyperlink" Target="https://podminky.urs.cz/item/CS_URS_2024_01/451573111" TargetMode="External" /><Relationship Id="rId15" Type="http://schemas.openxmlformats.org/officeDocument/2006/relationships/hyperlink" Target="https://podminky.urs.cz/item/CS_URS_2024_01/452313141" TargetMode="External" /><Relationship Id="rId16" Type="http://schemas.openxmlformats.org/officeDocument/2006/relationships/hyperlink" Target="https://podminky.urs.cz/item/CS_URS_2023_02/452353101" TargetMode="External" /><Relationship Id="rId17" Type="http://schemas.openxmlformats.org/officeDocument/2006/relationships/hyperlink" Target="https://podminky.urs.cz/item/CS_URS_2024_01/564831011" TargetMode="External" /><Relationship Id="rId18" Type="http://schemas.openxmlformats.org/officeDocument/2006/relationships/hyperlink" Target="https://podminky.urs.cz/item/CS_URS_2024_01/591241111" TargetMode="External" /><Relationship Id="rId19" Type="http://schemas.openxmlformats.org/officeDocument/2006/relationships/hyperlink" Target="https://podminky.urs.cz/item/CS_URS_2024_01/850311811" TargetMode="External" /><Relationship Id="rId20" Type="http://schemas.openxmlformats.org/officeDocument/2006/relationships/hyperlink" Target="https://podminky.urs.cz/item/CS_URS_2024_01/851241131" TargetMode="External" /><Relationship Id="rId21" Type="http://schemas.openxmlformats.org/officeDocument/2006/relationships/hyperlink" Target="https://podminky.urs.cz/item/CS_URS_2024_01/852242192" TargetMode="External" /><Relationship Id="rId22" Type="http://schemas.openxmlformats.org/officeDocument/2006/relationships/hyperlink" Target="https://podminky.urs.cz/item/CS_URS_2024_01/857241131" TargetMode="External" /><Relationship Id="rId23" Type="http://schemas.openxmlformats.org/officeDocument/2006/relationships/hyperlink" Target="https://podminky.urs.cz/item/CS_URS_2024_01/857242122" TargetMode="External" /><Relationship Id="rId24" Type="http://schemas.openxmlformats.org/officeDocument/2006/relationships/hyperlink" Target="https://podminky.urs.cz/item/CS_URS_2024_01/857244122" TargetMode="External" /><Relationship Id="rId25" Type="http://schemas.openxmlformats.org/officeDocument/2006/relationships/hyperlink" Target="https://podminky.urs.cz/item/CS_URS_2024_01/871241221" TargetMode="External" /><Relationship Id="rId26" Type="http://schemas.openxmlformats.org/officeDocument/2006/relationships/hyperlink" Target="https://podminky.urs.cz/item/CS_URS_2024_01/871251811" TargetMode="External" /><Relationship Id="rId27" Type="http://schemas.openxmlformats.org/officeDocument/2006/relationships/hyperlink" Target="https://podminky.urs.cz/item/CS_URS_2024_01/890351851" TargetMode="External" /><Relationship Id="rId28" Type="http://schemas.openxmlformats.org/officeDocument/2006/relationships/hyperlink" Target="https://podminky.urs.cz/item/CS_URS_2024_01/891163222" TargetMode="External" /><Relationship Id="rId29" Type="http://schemas.openxmlformats.org/officeDocument/2006/relationships/hyperlink" Target="https://podminky.urs.cz/item/CS_URS_2024_01/891242122" TargetMode="External" /><Relationship Id="rId30" Type="http://schemas.openxmlformats.org/officeDocument/2006/relationships/hyperlink" Target="https://podminky.urs.cz/item/CS_URS_2024_01/891249111" TargetMode="External" /><Relationship Id="rId31" Type="http://schemas.openxmlformats.org/officeDocument/2006/relationships/hyperlink" Target="https://podminky.urs.cz/item/CS_URS_2024_01/892241111" TargetMode="External" /><Relationship Id="rId32" Type="http://schemas.openxmlformats.org/officeDocument/2006/relationships/hyperlink" Target="https://podminky.urs.cz/item/CS_URS_2024_01/892273122" TargetMode="External" /><Relationship Id="rId33" Type="http://schemas.openxmlformats.org/officeDocument/2006/relationships/hyperlink" Target="https://podminky.urs.cz/item/CS_URS_2024_01/892372111" TargetMode="External" /><Relationship Id="rId34" Type="http://schemas.openxmlformats.org/officeDocument/2006/relationships/hyperlink" Target="https://podminky.urs.cz/item/CS_URS_2024_01/899302811" TargetMode="External" /><Relationship Id="rId35" Type="http://schemas.openxmlformats.org/officeDocument/2006/relationships/hyperlink" Target="https://podminky.urs.cz/item/CS_URS_2024_01/899401112" TargetMode="External" /><Relationship Id="rId36" Type="http://schemas.openxmlformats.org/officeDocument/2006/relationships/hyperlink" Target="https://podminky.urs.cz/item/CS_URS_2024_01/899721111" TargetMode="External" /><Relationship Id="rId37" Type="http://schemas.openxmlformats.org/officeDocument/2006/relationships/hyperlink" Target="https://podminky.urs.cz/item/CS_URS_2024_01/899722112" TargetMode="External" /><Relationship Id="rId38" Type="http://schemas.openxmlformats.org/officeDocument/2006/relationships/hyperlink" Target="https://podminky.urs.cz/item/CS_URS_2024_01/919726123" TargetMode="External" /><Relationship Id="rId39" Type="http://schemas.openxmlformats.org/officeDocument/2006/relationships/hyperlink" Target="https://podminky.urs.cz/item/CS_URS_2024_01/997221571" TargetMode="External" /><Relationship Id="rId40" Type="http://schemas.openxmlformats.org/officeDocument/2006/relationships/hyperlink" Target="https://podminky.urs.cz/item/CS_URS_2024_01/997221579" TargetMode="External" /><Relationship Id="rId41" Type="http://schemas.openxmlformats.org/officeDocument/2006/relationships/hyperlink" Target="https://podminky.urs.cz/item/CS_URS_2024_01/997221611" TargetMode="External" /><Relationship Id="rId42" Type="http://schemas.openxmlformats.org/officeDocument/2006/relationships/hyperlink" Target="https://podminky.urs.cz/item/CS_URS_2024_01/997221625" TargetMode="External" /><Relationship Id="rId43" Type="http://schemas.openxmlformats.org/officeDocument/2006/relationships/hyperlink" Target="https://podminky.urs.cz/item/CS_URS_2024_01/997221655" TargetMode="External" /><Relationship Id="rId44" Type="http://schemas.openxmlformats.org/officeDocument/2006/relationships/hyperlink" Target="https://podminky.urs.cz/item/CS_URS_2024_01/998273102" TargetMode="External" /><Relationship Id="rId4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6</v>
      </c>
    </row>
    <row r="5" s="1" customFormat="1" ht="12" customHeight="1">
      <c r="B5" s="23"/>
      <c r="C5" s="24"/>
      <c r="D5" s="28" t="s">
        <v>12</v>
      </c>
      <c r="E5" s="24"/>
      <c r="F5" s="24"/>
      <c r="G5" s="24"/>
      <c r="H5" s="24"/>
      <c r="I5" s="24"/>
      <c r="J5" s="24"/>
      <c r="K5" s="29" t="s">
        <v>13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14</v>
      </c>
      <c r="BS5" s="19" t="s">
        <v>6</v>
      </c>
    </row>
    <row r="6" s="1" customFormat="1" ht="36.96" customHeight="1">
      <c r="B6" s="23"/>
      <c r="C6" s="24"/>
      <c r="D6" s="31" t="s">
        <v>15</v>
      </c>
      <c r="E6" s="24"/>
      <c r="F6" s="24"/>
      <c r="G6" s="24"/>
      <c r="H6" s="24"/>
      <c r="I6" s="24"/>
      <c r="J6" s="24"/>
      <c r="K6" s="32" t="s">
        <v>16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17</v>
      </c>
      <c r="E7" s="24"/>
      <c r="F7" s="24"/>
      <c r="G7" s="24"/>
      <c r="H7" s="24"/>
      <c r="I7" s="24"/>
      <c r="J7" s="24"/>
      <c r="K7" s="29" t="s">
        <v>18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19</v>
      </c>
      <c r="AL7" s="24"/>
      <c r="AM7" s="24"/>
      <c r="AN7" s="29" t="s">
        <v>20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20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20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20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20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20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20</v>
      </c>
      <c r="AO20" s="24"/>
      <c r="AP20" s="24"/>
      <c r="AQ20" s="24"/>
      <c r="AR20" s="22"/>
      <c r="BE20" s="33"/>
      <c r="BS20" s="19" t="s">
        <v>33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12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HamryMost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15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MOST V OBCI PŘES ŽELEZNIČNÍ TRAŤ HAMRY NAD SÁZAVOU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Hamry nad Sázavou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7. 3. 2024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25.6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Hamry nad Sázavou 322, 591 01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P-AQUA s.r.o., Jižní 870, 500 03 Hradec Králové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Ing. Tomáš Růžička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20</v>
      </c>
      <c r="AR54" s="106"/>
      <c r="AS54" s="107">
        <f>ROUND(AS55,2)</f>
        <v>0</v>
      </c>
      <c r="AT54" s="108">
        <f>ROUND(SUM(AV54:AW54),2)</f>
        <v>0</v>
      </c>
      <c r="AU54" s="109">
        <f>ROUND(AU55,5)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ROUND(AZ55,2)</f>
        <v>0</v>
      </c>
      <c r="BA54" s="108">
        <f>ROUND(BA55,2)</f>
        <v>0</v>
      </c>
      <c r="BB54" s="108">
        <f>ROUND(BB55,2)</f>
        <v>0</v>
      </c>
      <c r="BC54" s="108">
        <f>ROUND(BC55,2)</f>
        <v>0</v>
      </c>
      <c r="BD54" s="110">
        <f>ROUND(BD55,2)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18</v>
      </c>
    </row>
    <row r="55" s="7" customFormat="1" ht="24.75" customHeight="1">
      <c r="A55" s="113" t="s">
        <v>76</v>
      </c>
      <c r="B55" s="114"/>
      <c r="C55" s="115"/>
      <c r="D55" s="116" t="s">
        <v>77</v>
      </c>
      <c r="E55" s="116"/>
      <c r="F55" s="116"/>
      <c r="G55" s="116"/>
      <c r="H55" s="116"/>
      <c r="I55" s="117"/>
      <c r="J55" s="116" t="s">
        <v>78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'D.3.SO.301 - SO 301 - Pře...'!J30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79</v>
      </c>
      <c r="AR55" s="120"/>
      <c r="AS55" s="121">
        <v>0</v>
      </c>
      <c r="AT55" s="122">
        <f>ROUND(SUM(AV55:AW55),2)</f>
        <v>0</v>
      </c>
      <c r="AU55" s="123">
        <f>'D.3.SO.301 - SO 301 - Pře...'!P87</f>
        <v>0</v>
      </c>
      <c r="AV55" s="122">
        <f>'D.3.SO.301 - SO 301 - Pře...'!J33</f>
        <v>0</v>
      </c>
      <c r="AW55" s="122">
        <f>'D.3.SO.301 - SO 301 - Pře...'!J34</f>
        <v>0</v>
      </c>
      <c r="AX55" s="122">
        <f>'D.3.SO.301 - SO 301 - Pře...'!J35</f>
        <v>0</v>
      </c>
      <c r="AY55" s="122">
        <f>'D.3.SO.301 - SO 301 - Pře...'!J36</f>
        <v>0</v>
      </c>
      <c r="AZ55" s="122">
        <f>'D.3.SO.301 - SO 301 - Pře...'!F33</f>
        <v>0</v>
      </c>
      <c r="BA55" s="122">
        <f>'D.3.SO.301 - SO 301 - Pře...'!F34</f>
        <v>0</v>
      </c>
      <c r="BB55" s="122">
        <f>'D.3.SO.301 - SO 301 - Pře...'!F35</f>
        <v>0</v>
      </c>
      <c r="BC55" s="122">
        <f>'D.3.SO.301 - SO 301 - Pře...'!F36</f>
        <v>0</v>
      </c>
      <c r="BD55" s="124">
        <f>'D.3.SO.301 - SO 301 - Pře...'!F37</f>
        <v>0</v>
      </c>
      <c r="BE55" s="7"/>
      <c r="BT55" s="125" t="s">
        <v>80</v>
      </c>
      <c r="BV55" s="125" t="s">
        <v>74</v>
      </c>
      <c r="BW55" s="125" t="s">
        <v>81</v>
      </c>
      <c r="BX55" s="125" t="s">
        <v>5</v>
      </c>
      <c r="CL55" s="125" t="s">
        <v>18</v>
      </c>
      <c r="CM55" s="125" t="s">
        <v>82</v>
      </c>
    </row>
    <row r="56" s="2" customFormat="1" ht="30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6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</row>
    <row r="57" s="2" customFormat="1" ht="6.96" customHeight="1">
      <c r="A57" s="40"/>
      <c r="B57" s="61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</sheetData>
  <sheetProtection sheet="1" formatColumns="0" formatRows="0" objects="1" scenarios="1" spinCount="100000" saltValue="LSJ9b939O0SNYvLpoRO9fHLAYiN+VtQHzr/vsHadz8M0kTeUWNHt5bDM0d2urCucGuhPsXLJMpyQXmcb1jZGDQ==" hashValue="2xLxOolmL54FUzykw1Z5aUu63oJeauScW5IXBeygh/tb7+fIVF8VoQuuAzdu/B3qY7Ey/88irwpKedil6ntyyw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D.3.SO.301 - SO 301 - Pře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81</v>
      </c>
    </row>
    <row r="3" s="1" customFormat="1" ht="6.96" customHeight="1"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22"/>
      <c r="AT3" s="19" t="s">
        <v>82</v>
      </c>
    </row>
    <row r="4" s="1" customFormat="1" ht="24.96" customHeight="1">
      <c r="B4" s="22"/>
      <c r="D4" s="128" t="s">
        <v>83</v>
      </c>
      <c r="L4" s="22"/>
      <c r="M4" s="129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0" t="s">
        <v>15</v>
      </c>
      <c r="L6" s="22"/>
    </row>
    <row r="7" s="1" customFormat="1" ht="16.5" customHeight="1">
      <c r="B7" s="22"/>
      <c r="E7" s="131" t="str">
        <f>'Rekapitulace stavby'!K6</f>
        <v>MOST V OBCI PŘES ŽELEZNIČNÍ TRAŤ HAMRY NAD SÁZAVOU</v>
      </c>
      <c r="F7" s="130"/>
      <c r="G7" s="130"/>
      <c r="H7" s="130"/>
      <c r="L7" s="22"/>
    </row>
    <row r="8" s="2" customFormat="1" ht="12" customHeight="1">
      <c r="A8" s="40"/>
      <c r="B8" s="46"/>
      <c r="C8" s="40"/>
      <c r="D8" s="130" t="s">
        <v>84</v>
      </c>
      <c r="E8" s="40"/>
      <c r="F8" s="40"/>
      <c r="G8" s="40"/>
      <c r="H8" s="40"/>
      <c r="I8" s="40"/>
      <c r="J8" s="40"/>
      <c r="K8" s="40"/>
      <c r="L8" s="132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3" t="s">
        <v>85</v>
      </c>
      <c r="F9" s="40"/>
      <c r="G9" s="40"/>
      <c r="H9" s="40"/>
      <c r="I9" s="40"/>
      <c r="J9" s="40"/>
      <c r="K9" s="40"/>
      <c r="L9" s="132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2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0" t="s">
        <v>17</v>
      </c>
      <c r="E11" s="40"/>
      <c r="F11" s="134" t="s">
        <v>18</v>
      </c>
      <c r="G11" s="40"/>
      <c r="H11" s="40"/>
      <c r="I11" s="130" t="s">
        <v>19</v>
      </c>
      <c r="J11" s="134" t="s">
        <v>20</v>
      </c>
      <c r="K11" s="40"/>
      <c r="L11" s="132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0" t="s">
        <v>21</v>
      </c>
      <c r="E12" s="40"/>
      <c r="F12" s="134" t="s">
        <v>22</v>
      </c>
      <c r="G12" s="40"/>
      <c r="H12" s="40"/>
      <c r="I12" s="130" t="s">
        <v>23</v>
      </c>
      <c r="J12" s="135" t="str">
        <f>'Rekapitulace stavby'!AN8</f>
        <v>7. 3. 2024</v>
      </c>
      <c r="K12" s="40"/>
      <c r="L12" s="132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2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0" t="s">
        <v>25</v>
      </c>
      <c r="E14" s="40"/>
      <c r="F14" s="40"/>
      <c r="G14" s="40"/>
      <c r="H14" s="40"/>
      <c r="I14" s="130" t="s">
        <v>26</v>
      </c>
      <c r="J14" s="134" t="s">
        <v>20</v>
      </c>
      <c r="K14" s="40"/>
      <c r="L14" s="132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4" t="s">
        <v>27</v>
      </c>
      <c r="F15" s="40"/>
      <c r="G15" s="40"/>
      <c r="H15" s="40"/>
      <c r="I15" s="130" t="s">
        <v>28</v>
      </c>
      <c r="J15" s="134" t="s">
        <v>20</v>
      </c>
      <c r="K15" s="40"/>
      <c r="L15" s="132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2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0" t="s">
        <v>29</v>
      </c>
      <c r="E17" s="40"/>
      <c r="F17" s="40"/>
      <c r="G17" s="40"/>
      <c r="H17" s="40"/>
      <c r="I17" s="130" t="s">
        <v>26</v>
      </c>
      <c r="J17" s="35" t="str">
        <f>'Rekapitulace stavby'!AN13</f>
        <v>Vyplň údaj</v>
      </c>
      <c r="K17" s="40"/>
      <c r="L17" s="132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4"/>
      <c r="G18" s="134"/>
      <c r="H18" s="134"/>
      <c r="I18" s="130" t="s">
        <v>28</v>
      </c>
      <c r="J18" s="35" t="str">
        <f>'Rekapitulace stavby'!AN14</f>
        <v>Vyplň údaj</v>
      </c>
      <c r="K18" s="40"/>
      <c r="L18" s="132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2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0" t="s">
        <v>31</v>
      </c>
      <c r="E20" s="40"/>
      <c r="F20" s="40"/>
      <c r="G20" s="40"/>
      <c r="H20" s="40"/>
      <c r="I20" s="130" t="s">
        <v>26</v>
      </c>
      <c r="J20" s="134" t="s">
        <v>20</v>
      </c>
      <c r="K20" s="40"/>
      <c r="L20" s="132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4" t="s">
        <v>32</v>
      </c>
      <c r="F21" s="40"/>
      <c r="G21" s="40"/>
      <c r="H21" s="40"/>
      <c r="I21" s="130" t="s">
        <v>28</v>
      </c>
      <c r="J21" s="134" t="s">
        <v>20</v>
      </c>
      <c r="K21" s="40"/>
      <c r="L21" s="132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2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0" t="s">
        <v>34</v>
      </c>
      <c r="E23" s="40"/>
      <c r="F23" s="40"/>
      <c r="G23" s="40"/>
      <c r="H23" s="40"/>
      <c r="I23" s="130" t="s">
        <v>26</v>
      </c>
      <c r="J23" s="134" t="s">
        <v>20</v>
      </c>
      <c r="K23" s="40"/>
      <c r="L23" s="132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4" t="s">
        <v>35</v>
      </c>
      <c r="F24" s="40"/>
      <c r="G24" s="40"/>
      <c r="H24" s="40"/>
      <c r="I24" s="130" t="s">
        <v>28</v>
      </c>
      <c r="J24" s="134" t="s">
        <v>20</v>
      </c>
      <c r="K24" s="40"/>
      <c r="L24" s="132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2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0" t="s">
        <v>36</v>
      </c>
      <c r="E26" s="40"/>
      <c r="F26" s="40"/>
      <c r="G26" s="40"/>
      <c r="H26" s="40"/>
      <c r="I26" s="40"/>
      <c r="J26" s="40"/>
      <c r="K26" s="40"/>
      <c r="L26" s="132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36"/>
      <c r="B27" s="137"/>
      <c r="C27" s="136"/>
      <c r="D27" s="136"/>
      <c r="E27" s="138" t="s">
        <v>20</v>
      </c>
      <c r="F27" s="138"/>
      <c r="G27" s="138"/>
      <c r="H27" s="138"/>
      <c r="I27" s="136"/>
      <c r="J27" s="136"/>
      <c r="K27" s="136"/>
      <c r="L27" s="139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2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0"/>
      <c r="E29" s="140"/>
      <c r="F29" s="140"/>
      <c r="G29" s="140"/>
      <c r="H29" s="140"/>
      <c r="I29" s="140"/>
      <c r="J29" s="140"/>
      <c r="K29" s="140"/>
      <c r="L29" s="132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1" t="s">
        <v>38</v>
      </c>
      <c r="E30" s="40"/>
      <c r="F30" s="40"/>
      <c r="G30" s="40"/>
      <c r="H30" s="40"/>
      <c r="I30" s="40"/>
      <c r="J30" s="142">
        <f>ROUND(J87, 2)</f>
        <v>0</v>
      </c>
      <c r="K30" s="40"/>
      <c r="L30" s="132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0"/>
      <c r="E31" s="140"/>
      <c r="F31" s="140"/>
      <c r="G31" s="140"/>
      <c r="H31" s="140"/>
      <c r="I31" s="140"/>
      <c r="J31" s="140"/>
      <c r="K31" s="140"/>
      <c r="L31" s="132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3" t="s">
        <v>40</v>
      </c>
      <c r="G32" s="40"/>
      <c r="H32" s="40"/>
      <c r="I32" s="143" t="s">
        <v>39</v>
      </c>
      <c r="J32" s="143" t="s">
        <v>41</v>
      </c>
      <c r="K32" s="40"/>
      <c r="L32" s="132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4" t="s">
        <v>42</v>
      </c>
      <c r="E33" s="130" t="s">
        <v>43</v>
      </c>
      <c r="F33" s="145">
        <f>ROUND((SUM(BE87:BE374)),  2)</f>
        <v>0</v>
      </c>
      <c r="G33" s="40"/>
      <c r="H33" s="40"/>
      <c r="I33" s="146">
        <v>0.20999999999999999</v>
      </c>
      <c r="J33" s="145">
        <f>ROUND(((SUM(BE87:BE374))*I33),  2)</f>
        <v>0</v>
      </c>
      <c r="K33" s="40"/>
      <c r="L33" s="132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0" t="s">
        <v>44</v>
      </c>
      <c r="F34" s="145">
        <f>ROUND((SUM(BF87:BF374)),  2)</f>
        <v>0</v>
      </c>
      <c r="G34" s="40"/>
      <c r="H34" s="40"/>
      <c r="I34" s="146">
        <v>0.12</v>
      </c>
      <c r="J34" s="145">
        <f>ROUND(((SUM(BF87:BF374))*I34),  2)</f>
        <v>0</v>
      </c>
      <c r="K34" s="40"/>
      <c r="L34" s="132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0" t="s">
        <v>45</v>
      </c>
      <c r="F35" s="145">
        <f>ROUND((SUM(BG87:BG374)),  2)</f>
        <v>0</v>
      </c>
      <c r="G35" s="40"/>
      <c r="H35" s="40"/>
      <c r="I35" s="146">
        <v>0.20999999999999999</v>
      </c>
      <c r="J35" s="145">
        <f>0</f>
        <v>0</v>
      </c>
      <c r="K35" s="40"/>
      <c r="L35" s="132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0" t="s">
        <v>46</v>
      </c>
      <c r="F36" s="145">
        <f>ROUND((SUM(BH87:BH374)),  2)</f>
        <v>0</v>
      </c>
      <c r="G36" s="40"/>
      <c r="H36" s="40"/>
      <c r="I36" s="146">
        <v>0.12</v>
      </c>
      <c r="J36" s="145">
        <f>0</f>
        <v>0</v>
      </c>
      <c r="K36" s="40"/>
      <c r="L36" s="132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0" t="s">
        <v>47</v>
      </c>
      <c r="F37" s="145">
        <f>ROUND((SUM(BI87:BI374)),  2)</f>
        <v>0</v>
      </c>
      <c r="G37" s="40"/>
      <c r="H37" s="40"/>
      <c r="I37" s="146">
        <v>0</v>
      </c>
      <c r="J37" s="145">
        <f>0</f>
        <v>0</v>
      </c>
      <c r="K37" s="40"/>
      <c r="L37" s="132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2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47"/>
      <c r="D39" s="148" t="s">
        <v>48</v>
      </c>
      <c r="E39" s="149"/>
      <c r="F39" s="149"/>
      <c r="G39" s="150" t="s">
        <v>49</v>
      </c>
      <c r="H39" s="151" t="s">
        <v>50</v>
      </c>
      <c r="I39" s="149"/>
      <c r="J39" s="152">
        <f>SUM(J30:J37)</f>
        <v>0</v>
      </c>
      <c r="K39" s="153"/>
      <c r="L39" s="132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4"/>
      <c r="C40" s="155"/>
      <c r="D40" s="155"/>
      <c r="E40" s="155"/>
      <c r="F40" s="155"/>
      <c r="G40" s="155"/>
      <c r="H40" s="155"/>
      <c r="I40" s="155"/>
      <c r="J40" s="155"/>
      <c r="K40" s="155"/>
      <c r="L40" s="132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56"/>
      <c r="C44" s="157"/>
      <c r="D44" s="157"/>
      <c r="E44" s="157"/>
      <c r="F44" s="157"/>
      <c r="G44" s="157"/>
      <c r="H44" s="157"/>
      <c r="I44" s="157"/>
      <c r="J44" s="157"/>
      <c r="K44" s="157"/>
      <c r="L44" s="132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86</v>
      </c>
      <c r="D45" s="42"/>
      <c r="E45" s="42"/>
      <c r="F45" s="42"/>
      <c r="G45" s="42"/>
      <c r="H45" s="42"/>
      <c r="I45" s="42"/>
      <c r="J45" s="42"/>
      <c r="K45" s="42"/>
      <c r="L45" s="132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2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15</v>
      </c>
      <c r="D47" s="42"/>
      <c r="E47" s="42"/>
      <c r="F47" s="42"/>
      <c r="G47" s="42"/>
      <c r="H47" s="42"/>
      <c r="I47" s="42"/>
      <c r="J47" s="42"/>
      <c r="K47" s="42"/>
      <c r="L47" s="132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58" t="str">
        <f>E7</f>
        <v>MOST V OBCI PŘES ŽELEZNIČNÍ TRAŤ HAMRY NAD SÁZAVOU</v>
      </c>
      <c r="F48" s="34"/>
      <c r="G48" s="34"/>
      <c r="H48" s="34"/>
      <c r="I48" s="42"/>
      <c r="J48" s="42"/>
      <c r="K48" s="42"/>
      <c r="L48" s="132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84</v>
      </c>
      <c r="D49" s="42"/>
      <c r="E49" s="42"/>
      <c r="F49" s="42"/>
      <c r="G49" s="42"/>
      <c r="H49" s="42"/>
      <c r="I49" s="42"/>
      <c r="J49" s="42"/>
      <c r="K49" s="42"/>
      <c r="L49" s="132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D.3.SO.301 - SO 301 - Přeložka vodovodu</v>
      </c>
      <c r="F50" s="42"/>
      <c r="G50" s="42"/>
      <c r="H50" s="42"/>
      <c r="I50" s="42"/>
      <c r="J50" s="42"/>
      <c r="K50" s="42"/>
      <c r="L50" s="132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2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Hamry nad Sázavou</v>
      </c>
      <c r="G52" s="42"/>
      <c r="H52" s="42"/>
      <c r="I52" s="34" t="s">
        <v>23</v>
      </c>
      <c r="J52" s="74" t="str">
        <f>IF(J12="","",J12)</f>
        <v>7. 3. 2024</v>
      </c>
      <c r="K52" s="42"/>
      <c r="L52" s="132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2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40.05" customHeight="1">
      <c r="A54" s="40"/>
      <c r="B54" s="41"/>
      <c r="C54" s="34" t="s">
        <v>25</v>
      </c>
      <c r="D54" s="42"/>
      <c r="E54" s="42"/>
      <c r="F54" s="29" t="str">
        <f>E15</f>
        <v>Obec Hamry nad Sázavou 322, 591 01</v>
      </c>
      <c r="G54" s="42"/>
      <c r="H54" s="42"/>
      <c r="I54" s="34" t="s">
        <v>31</v>
      </c>
      <c r="J54" s="38" t="str">
        <f>E21</f>
        <v>P-AQUA s.r.o., Jižní 870, 500 03 Hradec Králové</v>
      </c>
      <c r="K54" s="42"/>
      <c r="L54" s="132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Ing. Tomáš Růžička</v>
      </c>
      <c r="K55" s="42"/>
      <c r="L55" s="132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2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59" t="s">
        <v>87</v>
      </c>
      <c r="D57" s="160"/>
      <c r="E57" s="160"/>
      <c r="F57" s="160"/>
      <c r="G57" s="160"/>
      <c r="H57" s="160"/>
      <c r="I57" s="160"/>
      <c r="J57" s="161" t="s">
        <v>88</v>
      </c>
      <c r="K57" s="160"/>
      <c r="L57" s="132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2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2" t="s">
        <v>70</v>
      </c>
      <c r="D59" s="42"/>
      <c r="E59" s="42"/>
      <c r="F59" s="42"/>
      <c r="G59" s="42"/>
      <c r="H59" s="42"/>
      <c r="I59" s="42"/>
      <c r="J59" s="104">
        <f>J87</f>
        <v>0</v>
      </c>
      <c r="K59" s="42"/>
      <c r="L59" s="132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89</v>
      </c>
    </row>
    <row r="60" s="9" customFormat="1" ht="24.96" customHeight="1">
      <c r="A60" s="9"/>
      <c r="B60" s="163"/>
      <c r="C60" s="164"/>
      <c r="D60" s="165" t="s">
        <v>90</v>
      </c>
      <c r="E60" s="166"/>
      <c r="F60" s="166"/>
      <c r="G60" s="166"/>
      <c r="H60" s="166"/>
      <c r="I60" s="166"/>
      <c r="J60" s="167">
        <f>J88</f>
        <v>0</v>
      </c>
      <c r="K60" s="164"/>
      <c r="L60" s="168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9"/>
      <c r="C61" s="170"/>
      <c r="D61" s="171" t="s">
        <v>91</v>
      </c>
      <c r="E61" s="172"/>
      <c r="F61" s="172"/>
      <c r="G61" s="172"/>
      <c r="H61" s="172"/>
      <c r="I61" s="172"/>
      <c r="J61" s="173">
        <f>J89</f>
        <v>0</v>
      </c>
      <c r="K61" s="170"/>
      <c r="L61" s="174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9"/>
      <c r="C62" s="170"/>
      <c r="D62" s="171" t="s">
        <v>92</v>
      </c>
      <c r="E62" s="172"/>
      <c r="F62" s="172"/>
      <c r="G62" s="172"/>
      <c r="H62" s="172"/>
      <c r="I62" s="172"/>
      <c r="J62" s="173">
        <f>J159</f>
        <v>0</v>
      </c>
      <c r="K62" s="170"/>
      <c r="L62" s="174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9"/>
      <c r="C63" s="170"/>
      <c r="D63" s="171" t="s">
        <v>93</v>
      </c>
      <c r="E63" s="172"/>
      <c r="F63" s="172"/>
      <c r="G63" s="172"/>
      <c r="H63" s="172"/>
      <c r="I63" s="172"/>
      <c r="J63" s="173">
        <f>J176</f>
        <v>0</v>
      </c>
      <c r="K63" s="170"/>
      <c r="L63" s="174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9"/>
      <c r="C64" s="170"/>
      <c r="D64" s="171" t="s">
        <v>94</v>
      </c>
      <c r="E64" s="172"/>
      <c r="F64" s="172"/>
      <c r="G64" s="172"/>
      <c r="H64" s="172"/>
      <c r="I64" s="172"/>
      <c r="J64" s="173">
        <f>J188</f>
        <v>0</v>
      </c>
      <c r="K64" s="170"/>
      <c r="L64" s="174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9"/>
      <c r="C65" s="170"/>
      <c r="D65" s="171" t="s">
        <v>95</v>
      </c>
      <c r="E65" s="172"/>
      <c r="F65" s="172"/>
      <c r="G65" s="172"/>
      <c r="H65" s="172"/>
      <c r="I65" s="172"/>
      <c r="J65" s="173">
        <f>J349</f>
        <v>0</v>
      </c>
      <c r="K65" s="170"/>
      <c r="L65" s="17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69"/>
      <c r="C66" s="170"/>
      <c r="D66" s="171" t="s">
        <v>96</v>
      </c>
      <c r="E66" s="172"/>
      <c r="F66" s="172"/>
      <c r="G66" s="172"/>
      <c r="H66" s="172"/>
      <c r="I66" s="172"/>
      <c r="J66" s="173">
        <f>J354</f>
        <v>0</v>
      </c>
      <c r="K66" s="170"/>
      <c r="L66" s="17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69"/>
      <c r="C67" s="170"/>
      <c r="D67" s="171" t="s">
        <v>97</v>
      </c>
      <c r="E67" s="172"/>
      <c r="F67" s="172"/>
      <c r="G67" s="172"/>
      <c r="H67" s="172"/>
      <c r="I67" s="172"/>
      <c r="J67" s="173">
        <f>J371</f>
        <v>0</v>
      </c>
      <c r="K67" s="170"/>
      <c r="L67" s="17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2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2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32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98</v>
      </c>
      <c r="D74" s="42"/>
      <c r="E74" s="42"/>
      <c r="F74" s="42"/>
      <c r="G74" s="42"/>
      <c r="H74" s="42"/>
      <c r="I74" s="42"/>
      <c r="J74" s="42"/>
      <c r="K74" s="42"/>
      <c r="L74" s="132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2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15</v>
      </c>
      <c r="D76" s="42"/>
      <c r="E76" s="42"/>
      <c r="F76" s="42"/>
      <c r="G76" s="42"/>
      <c r="H76" s="42"/>
      <c r="I76" s="42"/>
      <c r="J76" s="42"/>
      <c r="K76" s="42"/>
      <c r="L76" s="132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58" t="str">
        <f>E7</f>
        <v>MOST V OBCI PŘES ŽELEZNIČNÍ TRAŤ HAMRY NAD SÁZAVOU</v>
      </c>
      <c r="F77" s="34"/>
      <c r="G77" s="34"/>
      <c r="H77" s="34"/>
      <c r="I77" s="42"/>
      <c r="J77" s="42"/>
      <c r="K77" s="42"/>
      <c r="L77" s="132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84</v>
      </c>
      <c r="D78" s="42"/>
      <c r="E78" s="42"/>
      <c r="F78" s="42"/>
      <c r="G78" s="42"/>
      <c r="H78" s="42"/>
      <c r="I78" s="42"/>
      <c r="J78" s="42"/>
      <c r="K78" s="42"/>
      <c r="L78" s="132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E9</f>
        <v>D.3.SO.301 - SO 301 - Přeložka vodovodu</v>
      </c>
      <c r="F79" s="42"/>
      <c r="G79" s="42"/>
      <c r="H79" s="42"/>
      <c r="I79" s="42"/>
      <c r="J79" s="42"/>
      <c r="K79" s="42"/>
      <c r="L79" s="132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2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F12</f>
        <v>Hamry nad Sázavou</v>
      </c>
      <c r="G81" s="42"/>
      <c r="H81" s="42"/>
      <c r="I81" s="34" t="s">
        <v>23</v>
      </c>
      <c r="J81" s="74" t="str">
        <f>IF(J12="","",J12)</f>
        <v>7. 3. 2024</v>
      </c>
      <c r="K81" s="42"/>
      <c r="L81" s="132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2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40.05" customHeight="1">
      <c r="A83" s="40"/>
      <c r="B83" s="41"/>
      <c r="C83" s="34" t="s">
        <v>25</v>
      </c>
      <c r="D83" s="42"/>
      <c r="E83" s="42"/>
      <c r="F83" s="29" t="str">
        <f>E15</f>
        <v>Obec Hamry nad Sázavou 322, 591 01</v>
      </c>
      <c r="G83" s="42"/>
      <c r="H83" s="42"/>
      <c r="I83" s="34" t="s">
        <v>31</v>
      </c>
      <c r="J83" s="38" t="str">
        <f>E21</f>
        <v>P-AQUA s.r.o., Jižní 870, 500 03 Hradec Králové</v>
      </c>
      <c r="K83" s="42"/>
      <c r="L83" s="132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29</v>
      </c>
      <c r="D84" s="42"/>
      <c r="E84" s="42"/>
      <c r="F84" s="29" t="str">
        <f>IF(E18="","",E18)</f>
        <v>Vyplň údaj</v>
      </c>
      <c r="G84" s="42"/>
      <c r="H84" s="42"/>
      <c r="I84" s="34" t="s">
        <v>34</v>
      </c>
      <c r="J84" s="38" t="str">
        <f>E24</f>
        <v>Ing. Tomáš Růžička</v>
      </c>
      <c r="K84" s="42"/>
      <c r="L84" s="132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2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75"/>
      <c r="B86" s="176"/>
      <c r="C86" s="177" t="s">
        <v>99</v>
      </c>
      <c r="D86" s="178" t="s">
        <v>57</v>
      </c>
      <c r="E86" s="178" t="s">
        <v>53</v>
      </c>
      <c r="F86" s="178" t="s">
        <v>54</v>
      </c>
      <c r="G86" s="178" t="s">
        <v>100</v>
      </c>
      <c r="H86" s="178" t="s">
        <v>101</v>
      </c>
      <c r="I86" s="178" t="s">
        <v>102</v>
      </c>
      <c r="J86" s="178" t="s">
        <v>88</v>
      </c>
      <c r="K86" s="179" t="s">
        <v>103</v>
      </c>
      <c r="L86" s="180"/>
      <c r="M86" s="94" t="s">
        <v>20</v>
      </c>
      <c r="N86" s="95" t="s">
        <v>42</v>
      </c>
      <c r="O86" s="95" t="s">
        <v>104</v>
      </c>
      <c r="P86" s="95" t="s">
        <v>105</v>
      </c>
      <c r="Q86" s="95" t="s">
        <v>106</v>
      </c>
      <c r="R86" s="95" t="s">
        <v>107</v>
      </c>
      <c r="S86" s="95" t="s">
        <v>108</v>
      </c>
      <c r="T86" s="96" t="s">
        <v>109</v>
      </c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</row>
    <row r="87" s="2" customFormat="1" ht="22.8" customHeight="1">
      <c r="A87" s="40"/>
      <c r="B87" s="41"/>
      <c r="C87" s="101" t="s">
        <v>110</v>
      </c>
      <c r="D87" s="42"/>
      <c r="E87" s="42"/>
      <c r="F87" s="42"/>
      <c r="G87" s="42"/>
      <c r="H87" s="42"/>
      <c r="I87" s="42"/>
      <c r="J87" s="181">
        <f>BK87</f>
        <v>0</v>
      </c>
      <c r="K87" s="42"/>
      <c r="L87" s="46"/>
      <c r="M87" s="97"/>
      <c r="N87" s="182"/>
      <c r="O87" s="98"/>
      <c r="P87" s="183">
        <f>P88</f>
        <v>0</v>
      </c>
      <c r="Q87" s="98"/>
      <c r="R87" s="183">
        <f>R88</f>
        <v>59.426163280800004</v>
      </c>
      <c r="S87" s="98"/>
      <c r="T87" s="184">
        <f>T88</f>
        <v>7.6592500000000001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71</v>
      </c>
      <c r="AU87" s="19" t="s">
        <v>89</v>
      </c>
      <c r="BK87" s="185">
        <f>BK88</f>
        <v>0</v>
      </c>
    </row>
    <row r="88" s="12" customFormat="1" ht="25.92" customHeight="1">
      <c r="A88" s="12"/>
      <c r="B88" s="186"/>
      <c r="C88" s="187"/>
      <c r="D88" s="188" t="s">
        <v>71</v>
      </c>
      <c r="E88" s="189" t="s">
        <v>111</v>
      </c>
      <c r="F88" s="189" t="s">
        <v>112</v>
      </c>
      <c r="G88" s="187"/>
      <c r="H88" s="187"/>
      <c r="I88" s="190"/>
      <c r="J88" s="191">
        <f>BK88</f>
        <v>0</v>
      </c>
      <c r="K88" s="187"/>
      <c r="L88" s="192"/>
      <c r="M88" s="193"/>
      <c r="N88" s="194"/>
      <c r="O88" s="194"/>
      <c r="P88" s="195">
        <f>P89+P159+P176+P188+P349+P354+P371</f>
        <v>0</v>
      </c>
      <c r="Q88" s="194"/>
      <c r="R88" s="195">
        <f>R89+R159+R176+R188+R349+R354+R371</f>
        <v>59.426163280800004</v>
      </c>
      <c r="S88" s="194"/>
      <c r="T88" s="196">
        <f>T89+T159+T176+T188+T349+T354+T371</f>
        <v>7.6592500000000001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7" t="s">
        <v>80</v>
      </c>
      <c r="AT88" s="198" t="s">
        <v>71</v>
      </c>
      <c r="AU88" s="198" t="s">
        <v>72</v>
      </c>
      <c r="AY88" s="197" t="s">
        <v>113</v>
      </c>
      <c r="BK88" s="199">
        <f>BK89+BK159+BK176+BK188+BK349+BK354+BK371</f>
        <v>0</v>
      </c>
    </row>
    <row r="89" s="12" customFormat="1" ht="22.8" customHeight="1">
      <c r="A89" s="12"/>
      <c r="B89" s="186"/>
      <c r="C89" s="187"/>
      <c r="D89" s="188" t="s">
        <v>71</v>
      </c>
      <c r="E89" s="200" t="s">
        <v>80</v>
      </c>
      <c r="F89" s="200" t="s">
        <v>114</v>
      </c>
      <c r="G89" s="187"/>
      <c r="H89" s="187"/>
      <c r="I89" s="190"/>
      <c r="J89" s="201">
        <f>BK89</f>
        <v>0</v>
      </c>
      <c r="K89" s="187"/>
      <c r="L89" s="192"/>
      <c r="M89" s="193"/>
      <c r="N89" s="194"/>
      <c r="O89" s="194"/>
      <c r="P89" s="195">
        <f>SUM(P90:P158)</f>
        <v>0</v>
      </c>
      <c r="Q89" s="194"/>
      <c r="R89" s="195">
        <f>SUM(R90:R158)</f>
        <v>43.7273054518</v>
      </c>
      <c r="S89" s="194"/>
      <c r="T89" s="196">
        <f>SUM(T90:T158)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7" t="s">
        <v>80</v>
      </c>
      <c r="AT89" s="198" t="s">
        <v>71</v>
      </c>
      <c r="AU89" s="198" t="s">
        <v>80</v>
      </c>
      <c r="AY89" s="197" t="s">
        <v>113</v>
      </c>
      <c r="BK89" s="199">
        <f>SUM(BK90:BK158)</f>
        <v>0</v>
      </c>
    </row>
    <row r="90" s="2" customFormat="1" ht="16.5" customHeight="1">
      <c r="A90" s="40"/>
      <c r="B90" s="41"/>
      <c r="C90" s="202" t="s">
        <v>80</v>
      </c>
      <c r="D90" s="202" t="s">
        <v>115</v>
      </c>
      <c r="E90" s="203" t="s">
        <v>116</v>
      </c>
      <c r="F90" s="204" t="s">
        <v>117</v>
      </c>
      <c r="G90" s="205" t="s">
        <v>118</v>
      </c>
      <c r="H90" s="206">
        <v>2</v>
      </c>
      <c r="I90" s="207"/>
      <c r="J90" s="206">
        <f>ROUND(I90*H90,2)</f>
        <v>0</v>
      </c>
      <c r="K90" s="204" t="s">
        <v>119</v>
      </c>
      <c r="L90" s="46"/>
      <c r="M90" s="208" t="s">
        <v>20</v>
      </c>
      <c r="N90" s="209" t="s">
        <v>43</v>
      </c>
      <c r="O90" s="86"/>
      <c r="P90" s="210">
        <f>O90*H90</f>
        <v>0</v>
      </c>
      <c r="Q90" s="210">
        <v>0.036904300000000001</v>
      </c>
      <c r="R90" s="210">
        <f>Q90*H90</f>
        <v>0.073808600000000002</v>
      </c>
      <c r="S90" s="210">
        <v>0</v>
      </c>
      <c r="T90" s="211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2" t="s">
        <v>120</v>
      </c>
      <c r="AT90" s="212" t="s">
        <v>115</v>
      </c>
      <c r="AU90" s="212" t="s">
        <v>82</v>
      </c>
      <c r="AY90" s="19" t="s">
        <v>113</v>
      </c>
      <c r="BE90" s="213">
        <f>IF(N90="základní",J90,0)</f>
        <v>0</v>
      </c>
      <c r="BF90" s="213">
        <f>IF(N90="snížená",J90,0)</f>
        <v>0</v>
      </c>
      <c r="BG90" s="213">
        <f>IF(N90="zákl. přenesená",J90,0)</f>
        <v>0</v>
      </c>
      <c r="BH90" s="213">
        <f>IF(N90="sníž. přenesená",J90,0)</f>
        <v>0</v>
      </c>
      <c r="BI90" s="213">
        <f>IF(N90="nulová",J90,0)</f>
        <v>0</v>
      </c>
      <c r="BJ90" s="19" t="s">
        <v>80</v>
      </c>
      <c r="BK90" s="213">
        <f>ROUND(I90*H90,2)</f>
        <v>0</v>
      </c>
      <c r="BL90" s="19" t="s">
        <v>120</v>
      </c>
      <c r="BM90" s="212" t="s">
        <v>121</v>
      </c>
    </row>
    <row r="91" s="2" customFormat="1">
      <c r="A91" s="40"/>
      <c r="B91" s="41"/>
      <c r="C91" s="42"/>
      <c r="D91" s="214" t="s">
        <v>122</v>
      </c>
      <c r="E91" s="42"/>
      <c r="F91" s="215" t="s">
        <v>123</v>
      </c>
      <c r="G91" s="42"/>
      <c r="H91" s="42"/>
      <c r="I91" s="216"/>
      <c r="J91" s="42"/>
      <c r="K91" s="42"/>
      <c r="L91" s="46"/>
      <c r="M91" s="217"/>
      <c r="N91" s="218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122</v>
      </c>
      <c r="AU91" s="19" t="s">
        <v>82</v>
      </c>
    </row>
    <row r="92" s="2" customFormat="1">
      <c r="A92" s="40"/>
      <c r="B92" s="41"/>
      <c r="C92" s="42"/>
      <c r="D92" s="219" t="s">
        <v>124</v>
      </c>
      <c r="E92" s="42"/>
      <c r="F92" s="220" t="s">
        <v>125</v>
      </c>
      <c r="G92" s="42"/>
      <c r="H92" s="42"/>
      <c r="I92" s="216"/>
      <c r="J92" s="42"/>
      <c r="K92" s="42"/>
      <c r="L92" s="46"/>
      <c r="M92" s="217"/>
      <c r="N92" s="218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124</v>
      </c>
      <c r="AU92" s="19" t="s">
        <v>82</v>
      </c>
    </row>
    <row r="93" s="13" customFormat="1">
      <c r="A93" s="13"/>
      <c r="B93" s="221"/>
      <c r="C93" s="222"/>
      <c r="D93" s="214" t="s">
        <v>126</v>
      </c>
      <c r="E93" s="223" t="s">
        <v>20</v>
      </c>
      <c r="F93" s="224" t="s">
        <v>127</v>
      </c>
      <c r="G93" s="222"/>
      <c r="H93" s="225">
        <v>2</v>
      </c>
      <c r="I93" s="226"/>
      <c r="J93" s="222"/>
      <c r="K93" s="222"/>
      <c r="L93" s="227"/>
      <c r="M93" s="228"/>
      <c r="N93" s="229"/>
      <c r="O93" s="229"/>
      <c r="P93" s="229"/>
      <c r="Q93" s="229"/>
      <c r="R93" s="229"/>
      <c r="S93" s="229"/>
      <c r="T93" s="230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1" t="s">
        <v>126</v>
      </c>
      <c r="AU93" s="231" t="s">
        <v>82</v>
      </c>
      <c r="AV93" s="13" t="s">
        <v>82</v>
      </c>
      <c r="AW93" s="13" t="s">
        <v>33</v>
      </c>
      <c r="AX93" s="13" t="s">
        <v>80</v>
      </c>
      <c r="AY93" s="231" t="s">
        <v>113</v>
      </c>
    </row>
    <row r="94" s="2" customFormat="1" ht="21.75" customHeight="1">
      <c r="A94" s="40"/>
      <c r="B94" s="41"/>
      <c r="C94" s="202" t="s">
        <v>82</v>
      </c>
      <c r="D94" s="202" t="s">
        <v>115</v>
      </c>
      <c r="E94" s="203" t="s">
        <v>128</v>
      </c>
      <c r="F94" s="204" t="s">
        <v>129</v>
      </c>
      <c r="G94" s="205" t="s">
        <v>130</v>
      </c>
      <c r="H94" s="206">
        <v>75.010000000000005</v>
      </c>
      <c r="I94" s="207"/>
      <c r="J94" s="206">
        <f>ROUND(I94*H94,2)</f>
        <v>0</v>
      </c>
      <c r="K94" s="204" t="s">
        <v>119</v>
      </c>
      <c r="L94" s="46"/>
      <c r="M94" s="208" t="s">
        <v>20</v>
      </c>
      <c r="N94" s="209" t="s">
        <v>43</v>
      </c>
      <c r="O94" s="86"/>
      <c r="P94" s="210">
        <f>O94*H94</f>
        <v>0</v>
      </c>
      <c r="Q94" s="210">
        <v>0</v>
      </c>
      <c r="R94" s="210">
        <f>Q94*H94</f>
        <v>0</v>
      </c>
      <c r="S94" s="210">
        <v>0</v>
      </c>
      <c r="T94" s="211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2" t="s">
        <v>120</v>
      </c>
      <c r="AT94" s="212" t="s">
        <v>115</v>
      </c>
      <c r="AU94" s="212" t="s">
        <v>82</v>
      </c>
      <c r="AY94" s="19" t="s">
        <v>113</v>
      </c>
      <c r="BE94" s="213">
        <f>IF(N94="základní",J94,0)</f>
        <v>0</v>
      </c>
      <c r="BF94" s="213">
        <f>IF(N94="snížená",J94,0)</f>
        <v>0</v>
      </c>
      <c r="BG94" s="213">
        <f>IF(N94="zákl. přenesená",J94,0)</f>
        <v>0</v>
      </c>
      <c r="BH94" s="213">
        <f>IF(N94="sníž. přenesená",J94,0)</f>
        <v>0</v>
      </c>
      <c r="BI94" s="213">
        <f>IF(N94="nulová",J94,0)</f>
        <v>0</v>
      </c>
      <c r="BJ94" s="19" t="s">
        <v>80</v>
      </c>
      <c r="BK94" s="213">
        <f>ROUND(I94*H94,2)</f>
        <v>0</v>
      </c>
      <c r="BL94" s="19" t="s">
        <v>120</v>
      </c>
      <c r="BM94" s="212" t="s">
        <v>131</v>
      </c>
    </row>
    <row r="95" s="2" customFormat="1">
      <c r="A95" s="40"/>
      <c r="B95" s="41"/>
      <c r="C95" s="42"/>
      <c r="D95" s="214" t="s">
        <v>122</v>
      </c>
      <c r="E95" s="42"/>
      <c r="F95" s="215" t="s">
        <v>132</v>
      </c>
      <c r="G95" s="42"/>
      <c r="H95" s="42"/>
      <c r="I95" s="216"/>
      <c r="J95" s="42"/>
      <c r="K95" s="42"/>
      <c r="L95" s="46"/>
      <c r="M95" s="217"/>
      <c r="N95" s="218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122</v>
      </c>
      <c r="AU95" s="19" t="s">
        <v>82</v>
      </c>
    </row>
    <row r="96" s="2" customFormat="1">
      <c r="A96" s="40"/>
      <c r="B96" s="41"/>
      <c r="C96" s="42"/>
      <c r="D96" s="219" t="s">
        <v>124</v>
      </c>
      <c r="E96" s="42"/>
      <c r="F96" s="220" t="s">
        <v>133</v>
      </c>
      <c r="G96" s="42"/>
      <c r="H96" s="42"/>
      <c r="I96" s="216"/>
      <c r="J96" s="42"/>
      <c r="K96" s="42"/>
      <c r="L96" s="46"/>
      <c r="M96" s="217"/>
      <c r="N96" s="218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124</v>
      </c>
      <c r="AU96" s="19" t="s">
        <v>82</v>
      </c>
    </row>
    <row r="97" s="14" customFormat="1">
      <c r="A97" s="14"/>
      <c r="B97" s="232"/>
      <c r="C97" s="233"/>
      <c r="D97" s="214" t="s">
        <v>126</v>
      </c>
      <c r="E97" s="234" t="s">
        <v>20</v>
      </c>
      <c r="F97" s="235" t="s">
        <v>134</v>
      </c>
      <c r="G97" s="233"/>
      <c r="H97" s="234" t="s">
        <v>20</v>
      </c>
      <c r="I97" s="236"/>
      <c r="J97" s="233"/>
      <c r="K97" s="233"/>
      <c r="L97" s="237"/>
      <c r="M97" s="238"/>
      <c r="N97" s="239"/>
      <c r="O97" s="239"/>
      <c r="P97" s="239"/>
      <c r="Q97" s="239"/>
      <c r="R97" s="239"/>
      <c r="S97" s="239"/>
      <c r="T97" s="240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1" t="s">
        <v>126</v>
      </c>
      <c r="AU97" s="241" t="s">
        <v>82</v>
      </c>
      <c r="AV97" s="14" t="s">
        <v>80</v>
      </c>
      <c r="AW97" s="14" t="s">
        <v>33</v>
      </c>
      <c r="AX97" s="14" t="s">
        <v>72</v>
      </c>
      <c r="AY97" s="241" t="s">
        <v>113</v>
      </c>
    </row>
    <row r="98" s="13" customFormat="1">
      <c r="A98" s="13"/>
      <c r="B98" s="221"/>
      <c r="C98" s="222"/>
      <c r="D98" s="214" t="s">
        <v>126</v>
      </c>
      <c r="E98" s="223" t="s">
        <v>20</v>
      </c>
      <c r="F98" s="224" t="s">
        <v>135</v>
      </c>
      <c r="G98" s="222"/>
      <c r="H98" s="225">
        <v>18.18</v>
      </c>
      <c r="I98" s="226"/>
      <c r="J98" s="222"/>
      <c r="K98" s="222"/>
      <c r="L98" s="227"/>
      <c r="M98" s="228"/>
      <c r="N98" s="229"/>
      <c r="O98" s="229"/>
      <c r="P98" s="229"/>
      <c r="Q98" s="229"/>
      <c r="R98" s="229"/>
      <c r="S98" s="229"/>
      <c r="T98" s="230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1" t="s">
        <v>126</v>
      </c>
      <c r="AU98" s="231" t="s">
        <v>82</v>
      </c>
      <c r="AV98" s="13" t="s">
        <v>82</v>
      </c>
      <c r="AW98" s="13" t="s">
        <v>33</v>
      </c>
      <c r="AX98" s="13" t="s">
        <v>72</v>
      </c>
      <c r="AY98" s="231" t="s">
        <v>113</v>
      </c>
    </row>
    <row r="99" s="13" customFormat="1">
      <c r="A99" s="13"/>
      <c r="B99" s="221"/>
      <c r="C99" s="222"/>
      <c r="D99" s="214" t="s">
        <v>126</v>
      </c>
      <c r="E99" s="223" t="s">
        <v>20</v>
      </c>
      <c r="F99" s="224" t="s">
        <v>136</v>
      </c>
      <c r="G99" s="222"/>
      <c r="H99" s="225">
        <v>20.440000000000001</v>
      </c>
      <c r="I99" s="226"/>
      <c r="J99" s="222"/>
      <c r="K99" s="222"/>
      <c r="L99" s="227"/>
      <c r="M99" s="228"/>
      <c r="N99" s="229"/>
      <c r="O99" s="229"/>
      <c r="P99" s="229"/>
      <c r="Q99" s="229"/>
      <c r="R99" s="229"/>
      <c r="S99" s="229"/>
      <c r="T99" s="230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1" t="s">
        <v>126</v>
      </c>
      <c r="AU99" s="231" t="s">
        <v>82</v>
      </c>
      <c r="AV99" s="13" t="s">
        <v>82</v>
      </c>
      <c r="AW99" s="13" t="s">
        <v>33</v>
      </c>
      <c r="AX99" s="13" t="s">
        <v>72</v>
      </c>
      <c r="AY99" s="231" t="s">
        <v>113</v>
      </c>
    </row>
    <row r="100" s="14" customFormat="1">
      <c r="A100" s="14"/>
      <c r="B100" s="232"/>
      <c r="C100" s="233"/>
      <c r="D100" s="214" t="s">
        <v>126</v>
      </c>
      <c r="E100" s="234" t="s">
        <v>20</v>
      </c>
      <c r="F100" s="235" t="s">
        <v>137</v>
      </c>
      <c r="G100" s="233"/>
      <c r="H100" s="234" t="s">
        <v>20</v>
      </c>
      <c r="I100" s="236"/>
      <c r="J100" s="233"/>
      <c r="K100" s="233"/>
      <c r="L100" s="237"/>
      <c r="M100" s="238"/>
      <c r="N100" s="239"/>
      <c r="O100" s="239"/>
      <c r="P100" s="239"/>
      <c r="Q100" s="239"/>
      <c r="R100" s="239"/>
      <c r="S100" s="239"/>
      <c r="T100" s="24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1" t="s">
        <v>126</v>
      </c>
      <c r="AU100" s="241" t="s">
        <v>82</v>
      </c>
      <c r="AV100" s="14" t="s">
        <v>80</v>
      </c>
      <c r="AW100" s="14" t="s">
        <v>33</v>
      </c>
      <c r="AX100" s="14" t="s">
        <v>72</v>
      </c>
      <c r="AY100" s="241" t="s">
        <v>113</v>
      </c>
    </row>
    <row r="101" s="13" customFormat="1">
      <c r="A101" s="13"/>
      <c r="B101" s="221"/>
      <c r="C101" s="222"/>
      <c r="D101" s="214" t="s">
        <v>126</v>
      </c>
      <c r="E101" s="223" t="s">
        <v>20</v>
      </c>
      <c r="F101" s="224" t="s">
        <v>138</v>
      </c>
      <c r="G101" s="222"/>
      <c r="H101" s="225">
        <v>19.43</v>
      </c>
      <c r="I101" s="226"/>
      <c r="J101" s="222"/>
      <c r="K101" s="222"/>
      <c r="L101" s="227"/>
      <c r="M101" s="228"/>
      <c r="N101" s="229"/>
      <c r="O101" s="229"/>
      <c r="P101" s="229"/>
      <c r="Q101" s="229"/>
      <c r="R101" s="229"/>
      <c r="S101" s="229"/>
      <c r="T101" s="230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1" t="s">
        <v>126</v>
      </c>
      <c r="AU101" s="231" t="s">
        <v>82</v>
      </c>
      <c r="AV101" s="13" t="s">
        <v>82</v>
      </c>
      <c r="AW101" s="13" t="s">
        <v>33</v>
      </c>
      <c r="AX101" s="13" t="s">
        <v>72</v>
      </c>
      <c r="AY101" s="231" t="s">
        <v>113</v>
      </c>
    </row>
    <row r="102" s="13" customFormat="1">
      <c r="A102" s="13"/>
      <c r="B102" s="221"/>
      <c r="C102" s="222"/>
      <c r="D102" s="214" t="s">
        <v>126</v>
      </c>
      <c r="E102" s="223" t="s">
        <v>20</v>
      </c>
      <c r="F102" s="224" t="s">
        <v>139</v>
      </c>
      <c r="G102" s="222"/>
      <c r="H102" s="225">
        <v>16.960000000000001</v>
      </c>
      <c r="I102" s="226"/>
      <c r="J102" s="222"/>
      <c r="K102" s="222"/>
      <c r="L102" s="227"/>
      <c r="M102" s="228"/>
      <c r="N102" s="229"/>
      <c r="O102" s="229"/>
      <c r="P102" s="229"/>
      <c r="Q102" s="229"/>
      <c r="R102" s="229"/>
      <c r="S102" s="229"/>
      <c r="T102" s="230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1" t="s">
        <v>126</v>
      </c>
      <c r="AU102" s="231" t="s">
        <v>82</v>
      </c>
      <c r="AV102" s="13" t="s">
        <v>82</v>
      </c>
      <c r="AW102" s="13" t="s">
        <v>33</v>
      </c>
      <c r="AX102" s="13" t="s">
        <v>72</v>
      </c>
      <c r="AY102" s="231" t="s">
        <v>113</v>
      </c>
    </row>
    <row r="103" s="15" customFormat="1">
      <c r="A103" s="15"/>
      <c r="B103" s="242"/>
      <c r="C103" s="243"/>
      <c r="D103" s="214" t="s">
        <v>126</v>
      </c>
      <c r="E103" s="244" t="s">
        <v>20</v>
      </c>
      <c r="F103" s="245" t="s">
        <v>140</v>
      </c>
      <c r="G103" s="243"/>
      <c r="H103" s="246">
        <v>75.010000000000005</v>
      </c>
      <c r="I103" s="247"/>
      <c r="J103" s="243"/>
      <c r="K103" s="243"/>
      <c r="L103" s="248"/>
      <c r="M103" s="249"/>
      <c r="N103" s="250"/>
      <c r="O103" s="250"/>
      <c r="P103" s="250"/>
      <c r="Q103" s="250"/>
      <c r="R103" s="250"/>
      <c r="S103" s="250"/>
      <c r="T103" s="251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52" t="s">
        <v>126</v>
      </c>
      <c r="AU103" s="252" t="s">
        <v>82</v>
      </c>
      <c r="AV103" s="15" t="s">
        <v>120</v>
      </c>
      <c r="AW103" s="15" t="s">
        <v>33</v>
      </c>
      <c r="AX103" s="15" t="s">
        <v>80</v>
      </c>
      <c r="AY103" s="252" t="s">
        <v>113</v>
      </c>
    </row>
    <row r="104" s="2" customFormat="1" ht="16.5" customHeight="1">
      <c r="A104" s="40"/>
      <c r="B104" s="41"/>
      <c r="C104" s="202" t="s">
        <v>141</v>
      </c>
      <c r="D104" s="202" t="s">
        <v>115</v>
      </c>
      <c r="E104" s="203" t="s">
        <v>142</v>
      </c>
      <c r="F104" s="204" t="s">
        <v>143</v>
      </c>
      <c r="G104" s="205" t="s">
        <v>130</v>
      </c>
      <c r="H104" s="206">
        <v>12</v>
      </c>
      <c r="I104" s="207"/>
      <c r="J104" s="206">
        <f>ROUND(I104*H104,2)</f>
        <v>0</v>
      </c>
      <c r="K104" s="204" t="s">
        <v>119</v>
      </c>
      <c r="L104" s="46"/>
      <c r="M104" s="208" t="s">
        <v>20</v>
      </c>
      <c r="N104" s="209" t="s">
        <v>43</v>
      </c>
      <c r="O104" s="86"/>
      <c r="P104" s="210">
        <f>O104*H104</f>
        <v>0</v>
      </c>
      <c r="Q104" s="210">
        <v>0</v>
      </c>
      <c r="R104" s="210">
        <f>Q104*H104</f>
        <v>0</v>
      </c>
      <c r="S104" s="210">
        <v>0</v>
      </c>
      <c r="T104" s="211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2" t="s">
        <v>120</v>
      </c>
      <c r="AT104" s="212" t="s">
        <v>115</v>
      </c>
      <c r="AU104" s="212" t="s">
        <v>82</v>
      </c>
      <c r="AY104" s="19" t="s">
        <v>113</v>
      </c>
      <c r="BE104" s="213">
        <f>IF(N104="základní",J104,0)</f>
        <v>0</v>
      </c>
      <c r="BF104" s="213">
        <f>IF(N104="snížená",J104,0)</f>
        <v>0</v>
      </c>
      <c r="BG104" s="213">
        <f>IF(N104="zákl. přenesená",J104,0)</f>
        <v>0</v>
      </c>
      <c r="BH104" s="213">
        <f>IF(N104="sníž. přenesená",J104,0)</f>
        <v>0</v>
      </c>
      <c r="BI104" s="213">
        <f>IF(N104="nulová",J104,0)</f>
        <v>0</v>
      </c>
      <c r="BJ104" s="19" t="s">
        <v>80</v>
      </c>
      <c r="BK104" s="213">
        <f>ROUND(I104*H104,2)</f>
        <v>0</v>
      </c>
      <c r="BL104" s="19" t="s">
        <v>120</v>
      </c>
      <c r="BM104" s="212" t="s">
        <v>144</v>
      </c>
    </row>
    <row r="105" s="2" customFormat="1">
      <c r="A105" s="40"/>
      <c r="B105" s="41"/>
      <c r="C105" s="42"/>
      <c r="D105" s="214" t="s">
        <v>122</v>
      </c>
      <c r="E105" s="42"/>
      <c r="F105" s="215" t="s">
        <v>145</v>
      </c>
      <c r="G105" s="42"/>
      <c r="H105" s="42"/>
      <c r="I105" s="216"/>
      <c r="J105" s="42"/>
      <c r="K105" s="42"/>
      <c r="L105" s="46"/>
      <c r="M105" s="217"/>
      <c r="N105" s="218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122</v>
      </c>
      <c r="AU105" s="19" t="s">
        <v>82</v>
      </c>
    </row>
    <row r="106" s="2" customFormat="1">
      <c r="A106" s="40"/>
      <c r="B106" s="41"/>
      <c r="C106" s="42"/>
      <c r="D106" s="219" t="s">
        <v>124</v>
      </c>
      <c r="E106" s="42"/>
      <c r="F106" s="220" t="s">
        <v>146</v>
      </c>
      <c r="G106" s="42"/>
      <c r="H106" s="42"/>
      <c r="I106" s="216"/>
      <c r="J106" s="42"/>
      <c r="K106" s="42"/>
      <c r="L106" s="46"/>
      <c r="M106" s="217"/>
      <c r="N106" s="218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124</v>
      </c>
      <c r="AU106" s="19" t="s">
        <v>82</v>
      </c>
    </row>
    <row r="107" s="13" customFormat="1">
      <c r="A107" s="13"/>
      <c r="B107" s="221"/>
      <c r="C107" s="222"/>
      <c r="D107" s="214" t="s">
        <v>126</v>
      </c>
      <c r="E107" s="223" t="s">
        <v>20</v>
      </c>
      <c r="F107" s="224" t="s">
        <v>147</v>
      </c>
      <c r="G107" s="222"/>
      <c r="H107" s="225">
        <v>12</v>
      </c>
      <c r="I107" s="226"/>
      <c r="J107" s="222"/>
      <c r="K107" s="222"/>
      <c r="L107" s="227"/>
      <c r="M107" s="228"/>
      <c r="N107" s="229"/>
      <c r="O107" s="229"/>
      <c r="P107" s="229"/>
      <c r="Q107" s="229"/>
      <c r="R107" s="229"/>
      <c r="S107" s="229"/>
      <c r="T107" s="230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1" t="s">
        <v>126</v>
      </c>
      <c r="AU107" s="231" t="s">
        <v>82</v>
      </c>
      <c r="AV107" s="13" t="s">
        <v>82</v>
      </c>
      <c r="AW107" s="13" t="s">
        <v>33</v>
      </c>
      <c r="AX107" s="13" t="s">
        <v>80</v>
      </c>
      <c r="AY107" s="231" t="s">
        <v>113</v>
      </c>
    </row>
    <row r="108" s="2" customFormat="1" ht="16.5" customHeight="1">
      <c r="A108" s="40"/>
      <c r="B108" s="41"/>
      <c r="C108" s="202" t="s">
        <v>120</v>
      </c>
      <c r="D108" s="202" t="s">
        <v>115</v>
      </c>
      <c r="E108" s="203" t="s">
        <v>148</v>
      </c>
      <c r="F108" s="204" t="s">
        <v>149</v>
      </c>
      <c r="G108" s="205" t="s">
        <v>150</v>
      </c>
      <c r="H108" s="206">
        <v>150.00999999999999</v>
      </c>
      <c r="I108" s="207"/>
      <c r="J108" s="206">
        <f>ROUND(I108*H108,2)</f>
        <v>0</v>
      </c>
      <c r="K108" s="204" t="s">
        <v>119</v>
      </c>
      <c r="L108" s="46"/>
      <c r="M108" s="208" t="s">
        <v>20</v>
      </c>
      <c r="N108" s="209" t="s">
        <v>43</v>
      </c>
      <c r="O108" s="86"/>
      <c r="P108" s="210">
        <f>O108*H108</f>
        <v>0</v>
      </c>
      <c r="Q108" s="210">
        <v>0.00198518</v>
      </c>
      <c r="R108" s="210">
        <f>Q108*H108</f>
        <v>0.29779685179999998</v>
      </c>
      <c r="S108" s="210">
        <v>0</v>
      </c>
      <c r="T108" s="211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2" t="s">
        <v>120</v>
      </c>
      <c r="AT108" s="212" t="s">
        <v>115</v>
      </c>
      <c r="AU108" s="212" t="s">
        <v>82</v>
      </c>
      <c r="AY108" s="19" t="s">
        <v>113</v>
      </c>
      <c r="BE108" s="213">
        <f>IF(N108="základní",J108,0)</f>
        <v>0</v>
      </c>
      <c r="BF108" s="213">
        <f>IF(N108="snížená",J108,0)</f>
        <v>0</v>
      </c>
      <c r="BG108" s="213">
        <f>IF(N108="zákl. přenesená",J108,0)</f>
        <v>0</v>
      </c>
      <c r="BH108" s="213">
        <f>IF(N108="sníž. přenesená",J108,0)</f>
        <v>0</v>
      </c>
      <c r="BI108" s="213">
        <f>IF(N108="nulová",J108,0)</f>
        <v>0</v>
      </c>
      <c r="BJ108" s="19" t="s">
        <v>80</v>
      </c>
      <c r="BK108" s="213">
        <f>ROUND(I108*H108,2)</f>
        <v>0</v>
      </c>
      <c r="BL108" s="19" t="s">
        <v>120</v>
      </c>
      <c r="BM108" s="212" t="s">
        <v>151</v>
      </c>
    </row>
    <row r="109" s="2" customFormat="1">
      <c r="A109" s="40"/>
      <c r="B109" s="41"/>
      <c r="C109" s="42"/>
      <c r="D109" s="214" t="s">
        <v>122</v>
      </c>
      <c r="E109" s="42"/>
      <c r="F109" s="215" t="s">
        <v>152</v>
      </c>
      <c r="G109" s="42"/>
      <c r="H109" s="42"/>
      <c r="I109" s="216"/>
      <c r="J109" s="42"/>
      <c r="K109" s="42"/>
      <c r="L109" s="46"/>
      <c r="M109" s="217"/>
      <c r="N109" s="218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122</v>
      </c>
      <c r="AU109" s="19" t="s">
        <v>82</v>
      </c>
    </row>
    <row r="110" s="2" customFormat="1">
      <c r="A110" s="40"/>
      <c r="B110" s="41"/>
      <c r="C110" s="42"/>
      <c r="D110" s="219" t="s">
        <v>124</v>
      </c>
      <c r="E110" s="42"/>
      <c r="F110" s="220" t="s">
        <v>153</v>
      </c>
      <c r="G110" s="42"/>
      <c r="H110" s="42"/>
      <c r="I110" s="216"/>
      <c r="J110" s="42"/>
      <c r="K110" s="42"/>
      <c r="L110" s="46"/>
      <c r="M110" s="217"/>
      <c r="N110" s="218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124</v>
      </c>
      <c r="AU110" s="19" t="s">
        <v>82</v>
      </c>
    </row>
    <row r="111" s="14" customFormat="1">
      <c r="A111" s="14"/>
      <c r="B111" s="232"/>
      <c r="C111" s="233"/>
      <c r="D111" s="214" t="s">
        <v>126</v>
      </c>
      <c r="E111" s="234" t="s">
        <v>20</v>
      </c>
      <c r="F111" s="235" t="s">
        <v>134</v>
      </c>
      <c r="G111" s="233"/>
      <c r="H111" s="234" t="s">
        <v>20</v>
      </c>
      <c r="I111" s="236"/>
      <c r="J111" s="233"/>
      <c r="K111" s="233"/>
      <c r="L111" s="237"/>
      <c r="M111" s="238"/>
      <c r="N111" s="239"/>
      <c r="O111" s="239"/>
      <c r="P111" s="239"/>
      <c r="Q111" s="239"/>
      <c r="R111" s="239"/>
      <c r="S111" s="239"/>
      <c r="T111" s="240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41" t="s">
        <v>126</v>
      </c>
      <c r="AU111" s="241" t="s">
        <v>82</v>
      </c>
      <c r="AV111" s="14" t="s">
        <v>80</v>
      </c>
      <c r="AW111" s="14" t="s">
        <v>33</v>
      </c>
      <c r="AX111" s="14" t="s">
        <v>72</v>
      </c>
      <c r="AY111" s="241" t="s">
        <v>113</v>
      </c>
    </row>
    <row r="112" s="13" customFormat="1">
      <c r="A112" s="13"/>
      <c r="B112" s="221"/>
      <c r="C112" s="222"/>
      <c r="D112" s="214" t="s">
        <v>126</v>
      </c>
      <c r="E112" s="223" t="s">
        <v>20</v>
      </c>
      <c r="F112" s="224" t="s">
        <v>154</v>
      </c>
      <c r="G112" s="222"/>
      <c r="H112" s="225">
        <v>36.359999999999999</v>
      </c>
      <c r="I112" s="226"/>
      <c r="J112" s="222"/>
      <c r="K112" s="222"/>
      <c r="L112" s="227"/>
      <c r="M112" s="228"/>
      <c r="N112" s="229"/>
      <c r="O112" s="229"/>
      <c r="P112" s="229"/>
      <c r="Q112" s="229"/>
      <c r="R112" s="229"/>
      <c r="S112" s="229"/>
      <c r="T112" s="230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1" t="s">
        <v>126</v>
      </c>
      <c r="AU112" s="231" t="s">
        <v>82</v>
      </c>
      <c r="AV112" s="13" t="s">
        <v>82</v>
      </c>
      <c r="AW112" s="13" t="s">
        <v>33</v>
      </c>
      <c r="AX112" s="13" t="s">
        <v>72</v>
      </c>
      <c r="AY112" s="231" t="s">
        <v>113</v>
      </c>
    </row>
    <row r="113" s="13" customFormat="1">
      <c r="A113" s="13"/>
      <c r="B113" s="221"/>
      <c r="C113" s="222"/>
      <c r="D113" s="214" t="s">
        <v>126</v>
      </c>
      <c r="E113" s="223" t="s">
        <v>20</v>
      </c>
      <c r="F113" s="224" t="s">
        <v>155</v>
      </c>
      <c r="G113" s="222"/>
      <c r="H113" s="225">
        <v>40.880000000000003</v>
      </c>
      <c r="I113" s="226"/>
      <c r="J113" s="222"/>
      <c r="K113" s="222"/>
      <c r="L113" s="227"/>
      <c r="M113" s="228"/>
      <c r="N113" s="229"/>
      <c r="O113" s="229"/>
      <c r="P113" s="229"/>
      <c r="Q113" s="229"/>
      <c r="R113" s="229"/>
      <c r="S113" s="229"/>
      <c r="T113" s="230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1" t="s">
        <v>126</v>
      </c>
      <c r="AU113" s="231" t="s">
        <v>82</v>
      </c>
      <c r="AV113" s="13" t="s">
        <v>82</v>
      </c>
      <c r="AW113" s="13" t="s">
        <v>33</v>
      </c>
      <c r="AX113" s="13" t="s">
        <v>72</v>
      </c>
      <c r="AY113" s="231" t="s">
        <v>113</v>
      </c>
    </row>
    <row r="114" s="14" customFormat="1">
      <c r="A114" s="14"/>
      <c r="B114" s="232"/>
      <c r="C114" s="233"/>
      <c r="D114" s="214" t="s">
        <v>126</v>
      </c>
      <c r="E114" s="234" t="s">
        <v>20</v>
      </c>
      <c r="F114" s="235" t="s">
        <v>137</v>
      </c>
      <c r="G114" s="233"/>
      <c r="H114" s="234" t="s">
        <v>20</v>
      </c>
      <c r="I114" s="236"/>
      <c r="J114" s="233"/>
      <c r="K114" s="233"/>
      <c r="L114" s="237"/>
      <c r="M114" s="238"/>
      <c r="N114" s="239"/>
      <c r="O114" s="239"/>
      <c r="P114" s="239"/>
      <c r="Q114" s="239"/>
      <c r="R114" s="239"/>
      <c r="S114" s="239"/>
      <c r="T114" s="240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1" t="s">
        <v>126</v>
      </c>
      <c r="AU114" s="241" t="s">
        <v>82</v>
      </c>
      <c r="AV114" s="14" t="s">
        <v>80</v>
      </c>
      <c r="AW114" s="14" t="s">
        <v>33</v>
      </c>
      <c r="AX114" s="14" t="s">
        <v>72</v>
      </c>
      <c r="AY114" s="241" t="s">
        <v>113</v>
      </c>
    </row>
    <row r="115" s="13" customFormat="1">
      <c r="A115" s="13"/>
      <c r="B115" s="221"/>
      <c r="C115" s="222"/>
      <c r="D115" s="214" t="s">
        <v>126</v>
      </c>
      <c r="E115" s="223" t="s">
        <v>20</v>
      </c>
      <c r="F115" s="224" t="s">
        <v>156</v>
      </c>
      <c r="G115" s="222"/>
      <c r="H115" s="225">
        <v>38.850000000000001</v>
      </c>
      <c r="I115" s="226"/>
      <c r="J115" s="222"/>
      <c r="K115" s="222"/>
      <c r="L115" s="227"/>
      <c r="M115" s="228"/>
      <c r="N115" s="229"/>
      <c r="O115" s="229"/>
      <c r="P115" s="229"/>
      <c r="Q115" s="229"/>
      <c r="R115" s="229"/>
      <c r="S115" s="229"/>
      <c r="T115" s="230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1" t="s">
        <v>126</v>
      </c>
      <c r="AU115" s="231" t="s">
        <v>82</v>
      </c>
      <c r="AV115" s="13" t="s">
        <v>82</v>
      </c>
      <c r="AW115" s="13" t="s">
        <v>33</v>
      </c>
      <c r="AX115" s="13" t="s">
        <v>72</v>
      </c>
      <c r="AY115" s="231" t="s">
        <v>113</v>
      </c>
    </row>
    <row r="116" s="13" customFormat="1">
      <c r="A116" s="13"/>
      <c r="B116" s="221"/>
      <c r="C116" s="222"/>
      <c r="D116" s="214" t="s">
        <v>126</v>
      </c>
      <c r="E116" s="223" t="s">
        <v>20</v>
      </c>
      <c r="F116" s="224" t="s">
        <v>157</v>
      </c>
      <c r="G116" s="222"/>
      <c r="H116" s="225">
        <v>33.920000000000002</v>
      </c>
      <c r="I116" s="226"/>
      <c r="J116" s="222"/>
      <c r="K116" s="222"/>
      <c r="L116" s="227"/>
      <c r="M116" s="228"/>
      <c r="N116" s="229"/>
      <c r="O116" s="229"/>
      <c r="P116" s="229"/>
      <c r="Q116" s="229"/>
      <c r="R116" s="229"/>
      <c r="S116" s="229"/>
      <c r="T116" s="230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1" t="s">
        <v>126</v>
      </c>
      <c r="AU116" s="231" t="s">
        <v>82</v>
      </c>
      <c r="AV116" s="13" t="s">
        <v>82</v>
      </c>
      <c r="AW116" s="13" t="s">
        <v>33</v>
      </c>
      <c r="AX116" s="13" t="s">
        <v>72</v>
      </c>
      <c r="AY116" s="231" t="s">
        <v>113</v>
      </c>
    </row>
    <row r="117" s="15" customFormat="1">
      <c r="A117" s="15"/>
      <c r="B117" s="242"/>
      <c r="C117" s="243"/>
      <c r="D117" s="214" t="s">
        <v>126</v>
      </c>
      <c r="E117" s="244" t="s">
        <v>20</v>
      </c>
      <c r="F117" s="245" t="s">
        <v>140</v>
      </c>
      <c r="G117" s="243"/>
      <c r="H117" s="246">
        <v>150.00999999999999</v>
      </c>
      <c r="I117" s="247"/>
      <c r="J117" s="243"/>
      <c r="K117" s="243"/>
      <c r="L117" s="248"/>
      <c r="M117" s="249"/>
      <c r="N117" s="250"/>
      <c r="O117" s="250"/>
      <c r="P117" s="250"/>
      <c r="Q117" s="250"/>
      <c r="R117" s="250"/>
      <c r="S117" s="250"/>
      <c r="T117" s="251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52" t="s">
        <v>126</v>
      </c>
      <c r="AU117" s="252" t="s">
        <v>82</v>
      </c>
      <c r="AV117" s="15" t="s">
        <v>120</v>
      </c>
      <c r="AW117" s="15" t="s">
        <v>33</v>
      </c>
      <c r="AX117" s="15" t="s">
        <v>80</v>
      </c>
      <c r="AY117" s="252" t="s">
        <v>113</v>
      </c>
    </row>
    <row r="118" s="2" customFormat="1" ht="16.5" customHeight="1">
      <c r="A118" s="40"/>
      <c r="B118" s="41"/>
      <c r="C118" s="202" t="s">
        <v>158</v>
      </c>
      <c r="D118" s="202" t="s">
        <v>115</v>
      </c>
      <c r="E118" s="203" t="s">
        <v>159</v>
      </c>
      <c r="F118" s="204" t="s">
        <v>160</v>
      </c>
      <c r="G118" s="205" t="s">
        <v>150</v>
      </c>
      <c r="H118" s="206">
        <v>150.00999999999999</v>
      </c>
      <c r="I118" s="207"/>
      <c r="J118" s="206">
        <f>ROUND(I118*H118,2)</f>
        <v>0</v>
      </c>
      <c r="K118" s="204" t="s">
        <v>119</v>
      </c>
      <c r="L118" s="46"/>
      <c r="M118" s="208" t="s">
        <v>20</v>
      </c>
      <c r="N118" s="209" t="s">
        <v>43</v>
      </c>
      <c r="O118" s="86"/>
      <c r="P118" s="210">
        <f>O118*H118</f>
        <v>0</v>
      </c>
      <c r="Q118" s="210">
        <v>0</v>
      </c>
      <c r="R118" s="210">
        <f>Q118*H118</f>
        <v>0</v>
      </c>
      <c r="S118" s="210">
        <v>0</v>
      </c>
      <c r="T118" s="211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2" t="s">
        <v>120</v>
      </c>
      <c r="AT118" s="212" t="s">
        <v>115</v>
      </c>
      <c r="AU118" s="212" t="s">
        <v>82</v>
      </c>
      <c r="AY118" s="19" t="s">
        <v>113</v>
      </c>
      <c r="BE118" s="213">
        <f>IF(N118="základní",J118,0)</f>
        <v>0</v>
      </c>
      <c r="BF118" s="213">
        <f>IF(N118="snížená",J118,0)</f>
        <v>0</v>
      </c>
      <c r="BG118" s="213">
        <f>IF(N118="zákl. přenesená",J118,0)</f>
        <v>0</v>
      </c>
      <c r="BH118" s="213">
        <f>IF(N118="sníž. přenesená",J118,0)</f>
        <v>0</v>
      </c>
      <c r="BI118" s="213">
        <f>IF(N118="nulová",J118,0)</f>
        <v>0</v>
      </c>
      <c r="BJ118" s="19" t="s">
        <v>80</v>
      </c>
      <c r="BK118" s="213">
        <f>ROUND(I118*H118,2)</f>
        <v>0</v>
      </c>
      <c r="BL118" s="19" t="s">
        <v>120</v>
      </c>
      <c r="BM118" s="212" t="s">
        <v>161</v>
      </c>
    </row>
    <row r="119" s="2" customFormat="1">
      <c r="A119" s="40"/>
      <c r="B119" s="41"/>
      <c r="C119" s="42"/>
      <c r="D119" s="214" t="s">
        <v>122</v>
      </c>
      <c r="E119" s="42"/>
      <c r="F119" s="215" t="s">
        <v>162</v>
      </c>
      <c r="G119" s="42"/>
      <c r="H119" s="42"/>
      <c r="I119" s="216"/>
      <c r="J119" s="42"/>
      <c r="K119" s="42"/>
      <c r="L119" s="46"/>
      <c r="M119" s="217"/>
      <c r="N119" s="218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122</v>
      </c>
      <c r="AU119" s="19" t="s">
        <v>82</v>
      </c>
    </row>
    <row r="120" s="2" customFormat="1">
      <c r="A120" s="40"/>
      <c r="B120" s="41"/>
      <c r="C120" s="42"/>
      <c r="D120" s="219" t="s">
        <v>124</v>
      </c>
      <c r="E120" s="42"/>
      <c r="F120" s="220" t="s">
        <v>163</v>
      </c>
      <c r="G120" s="42"/>
      <c r="H120" s="42"/>
      <c r="I120" s="216"/>
      <c r="J120" s="42"/>
      <c r="K120" s="42"/>
      <c r="L120" s="46"/>
      <c r="M120" s="217"/>
      <c r="N120" s="218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124</v>
      </c>
      <c r="AU120" s="19" t="s">
        <v>82</v>
      </c>
    </row>
    <row r="121" s="2" customFormat="1" ht="16.5" customHeight="1">
      <c r="A121" s="40"/>
      <c r="B121" s="41"/>
      <c r="C121" s="202" t="s">
        <v>164</v>
      </c>
      <c r="D121" s="202" t="s">
        <v>115</v>
      </c>
      <c r="E121" s="203" t="s">
        <v>165</v>
      </c>
      <c r="F121" s="204" t="s">
        <v>166</v>
      </c>
      <c r="G121" s="205" t="s">
        <v>150</v>
      </c>
      <c r="H121" s="206">
        <v>24</v>
      </c>
      <c r="I121" s="207"/>
      <c r="J121" s="206">
        <f>ROUND(I121*H121,2)</f>
        <v>0</v>
      </c>
      <c r="K121" s="204" t="s">
        <v>119</v>
      </c>
      <c r="L121" s="46"/>
      <c r="M121" s="208" t="s">
        <v>20</v>
      </c>
      <c r="N121" s="209" t="s">
        <v>43</v>
      </c>
      <c r="O121" s="86"/>
      <c r="P121" s="210">
        <f>O121*H121</f>
        <v>0</v>
      </c>
      <c r="Q121" s="210">
        <v>0.0014875000000000001</v>
      </c>
      <c r="R121" s="210">
        <f>Q121*H121</f>
        <v>0.035700000000000003</v>
      </c>
      <c r="S121" s="210">
        <v>0</v>
      </c>
      <c r="T121" s="211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2" t="s">
        <v>120</v>
      </c>
      <c r="AT121" s="212" t="s">
        <v>115</v>
      </c>
      <c r="AU121" s="212" t="s">
        <v>82</v>
      </c>
      <c r="AY121" s="19" t="s">
        <v>113</v>
      </c>
      <c r="BE121" s="213">
        <f>IF(N121="základní",J121,0)</f>
        <v>0</v>
      </c>
      <c r="BF121" s="213">
        <f>IF(N121="snížená",J121,0)</f>
        <v>0</v>
      </c>
      <c r="BG121" s="213">
        <f>IF(N121="zákl. přenesená",J121,0)</f>
        <v>0</v>
      </c>
      <c r="BH121" s="213">
        <f>IF(N121="sníž. přenesená",J121,0)</f>
        <v>0</v>
      </c>
      <c r="BI121" s="213">
        <f>IF(N121="nulová",J121,0)</f>
        <v>0</v>
      </c>
      <c r="BJ121" s="19" t="s">
        <v>80</v>
      </c>
      <c r="BK121" s="213">
        <f>ROUND(I121*H121,2)</f>
        <v>0</v>
      </c>
      <c r="BL121" s="19" t="s">
        <v>120</v>
      </c>
      <c r="BM121" s="212" t="s">
        <v>167</v>
      </c>
    </row>
    <row r="122" s="2" customFormat="1">
      <c r="A122" s="40"/>
      <c r="B122" s="41"/>
      <c r="C122" s="42"/>
      <c r="D122" s="214" t="s">
        <v>122</v>
      </c>
      <c r="E122" s="42"/>
      <c r="F122" s="215" t="s">
        <v>168</v>
      </c>
      <c r="G122" s="42"/>
      <c r="H122" s="42"/>
      <c r="I122" s="216"/>
      <c r="J122" s="42"/>
      <c r="K122" s="42"/>
      <c r="L122" s="46"/>
      <c r="M122" s="217"/>
      <c r="N122" s="218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122</v>
      </c>
      <c r="AU122" s="19" t="s">
        <v>82</v>
      </c>
    </row>
    <row r="123" s="2" customFormat="1">
      <c r="A123" s="40"/>
      <c r="B123" s="41"/>
      <c r="C123" s="42"/>
      <c r="D123" s="219" t="s">
        <v>124</v>
      </c>
      <c r="E123" s="42"/>
      <c r="F123" s="220" t="s">
        <v>169</v>
      </c>
      <c r="G123" s="42"/>
      <c r="H123" s="42"/>
      <c r="I123" s="216"/>
      <c r="J123" s="42"/>
      <c r="K123" s="42"/>
      <c r="L123" s="46"/>
      <c r="M123" s="217"/>
      <c r="N123" s="218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124</v>
      </c>
      <c r="AU123" s="19" t="s">
        <v>82</v>
      </c>
    </row>
    <row r="124" s="13" customFormat="1">
      <c r="A124" s="13"/>
      <c r="B124" s="221"/>
      <c r="C124" s="222"/>
      <c r="D124" s="214" t="s">
        <v>126</v>
      </c>
      <c r="E124" s="223" t="s">
        <v>20</v>
      </c>
      <c r="F124" s="224" t="s">
        <v>170</v>
      </c>
      <c r="G124" s="222"/>
      <c r="H124" s="225">
        <v>24</v>
      </c>
      <c r="I124" s="226"/>
      <c r="J124" s="222"/>
      <c r="K124" s="222"/>
      <c r="L124" s="227"/>
      <c r="M124" s="228"/>
      <c r="N124" s="229"/>
      <c r="O124" s="229"/>
      <c r="P124" s="229"/>
      <c r="Q124" s="229"/>
      <c r="R124" s="229"/>
      <c r="S124" s="229"/>
      <c r="T124" s="230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1" t="s">
        <v>126</v>
      </c>
      <c r="AU124" s="231" t="s">
        <v>82</v>
      </c>
      <c r="AV124" s="13" t="s">
        <v>82</v>
      </c>
      <c r="AW124" s="13" t="s">
        <v>33</v>
      </c>
      <c r="AX124" s="13" t="s">
        <v>80</v>
      </c>
      <c r="AY124" s="231" t="s">
        <v>113</v>
      </c>
    </row>
    <row r="125" s="2" customFormat="1" ht="16.5" customHeight="1">
      <c r="A125" s="40"/>
      <c r="B125" s="41"/>
      <c r="C125" s="202" t="s">
        <v>171</v>
      </c>
      <c r="D125" s="202" t="s">
        <v>115</v>
      </c>
      <c r="E125" s="203" t="s">
        <v>172</v>
      </c>
      <c r="F125" s="204" t="s">
        <v>173</v>
      </c>
      <c r="G125" s="205" t="s">
        <v>150</v>
      </c>
      <c r="H125" s="206">
        <v>24</v>
      </c>
      <c r="I125" s="207"/>
      <c r="J125" s="206">
        <f>ROUND(I125*H125,2)</f>
        <v>0</v>
      </c>
      <c r="K125" s="204" t="s">
        <v>119</v>
      </c>
      <c r="L125" s="46"/>
      <c r="M125" s="208" t="s">
        <v>20</v>
      </c>
      <c r="N125" s="209" t="s">
        <v>43</v>
      </c>
      <c r="O125" s="86"/>
      <c r="P125" s="210">
        <f>O125*H125</f>
        <v>0</v>
      </c>
      <c r="Q125" s="210">
        <v>0</v>
      </c>
      <c r="R125" s="210">
        <f>Q125*H125</f>
        <v>0</v>
      </c>
      <c r="S125" s="210">
        <v>0</v>
      </c>
      <c r="T125" s="211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2" t="s">
        <v>120</v>
      </c>
      <c r="AT125" s="212" t="s">
        <v>115</v>
      </c>
      <c r="AU125" s="212" t="s">
        <v>82</v>
      </c>
      <c r="AY125" s="19" t="s">
        <v>113</v>
      </c>
      <c r="BE125" s="213">
        <f>IF(N125="základní",J125,0)</f>
        <v>0</v>
      </c>
      <c r="BF125" s="213">
        <f>IF(N125="snížená",J125,0)</f>
        <v>0</v>
      </c>
      <c r="BG125" s="213">
        <f>IF(N125="zákl. přenesená",J125,0)</f>
        <v>0</v>
      </c>
      <c r="BH125" s="213">
        <f>IF(N125="sníž. přenesená",J125,0)</f>
        <v>0</v>
      </c>
      <c r="BI125" s="213">
        <f>IF(N125="nulová",J125,0)</f>
        <v>0</v>
      </c>
      <c r="BJ125" s="19" t="s">
        <v>80</v>
      </c>
      <c r="BK125" s="213">
        <f>ROUND(I125*H125,2)</f>
        <v>0</v>
      </c>
      <c r="BL125" s="19" t="s">
        <v>120</v>
      </c>
      <c r="BM125" s="212" t="s">
        <v>174</v>
      </c>
    </row>
    <row r="126" s="2" customFormat="1">
      <c r="A126" s="40"/>
      <c r="B126" s="41"/>
      <c r="C126" s="42"/>
      <c r="D126" s="214" t="s">
        <v>122</v>
      </c>
      <c r="E126" s="42"/>
      <c r="F126" s="215" t="s">
        <v>175</v>
      </c>
      <c r="G126" s="42"/>
      <c r="H126" s="42"/>
      <c r="I126" s="216"/>
      <c r="J126" s="42"/>
      <c r="K126" s="42"/>
      <c r="L126" s="46"/>
      <c r="M126" s="217"/>
      <c r="N126" s="218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122</v>
      </c>
      <c r="AU126" s="19" t="s">
        <v>82</v>
      </c>
    </row>
    <row r="127" s="2" customFormat="1">
      <c r="A127" s="40"/>
      <c r="B127" s="41"/>
      <c r="C127" s="42"/>
      <c r="D127" s="219" t="s">
        <v>124</v>
      </c>
      <c r="E127" s="42"/>
      <c r="F127" s="220" t="s">
        <v>176</v>
      </c>
      <c r="G127" s="42"/>
      <c r="H127" s="42"/>
      <c r="I127" s="216"/>
      <c r="J127" s="42"/>
      <c r="K127" s="42"/>
      <c r="L127" s="46"/>
      <c r="M127" s="217"/>
      <c r="N127" s="218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124</v>
      </c>
      <c r="AU127" s="19" t="s">
        <v>82</v>
      </c>
    </row>
    <row r="128" s="2" customFormat="1" ht="21.75" customHeight="1">
      <c r="A128" s="40"/>
      <c r="B128" s="41"/>
      <c r="C128" s="202" t="s">
        <v>177</v>
      </c>
      <c r="D128" s="202" t="s">
        <v>115</v>
      </c>
      <c r="E128" s="203" t="s">
        <v>178</v>
      </c>
      <c r="F128" s="204" t="s">
        <v>179</v>
      </c>
      <c r="G128" s="205" t="s">
        <v>130</v>
      </c>
      <c r="H128" s="206">
        <v>27.719999999999999</v>
      </c>
      <c r="I128" s="207"/>
      <c r="J128" s="206">
        <f>ROUND(I128*H128,2)</f>
        <v>0</v>
      </c>
      <c r="K128" s="204" t="s">
        <v>119</v>
      </c>
      <c r="L128" s="46"/>
      <c r="M128" s="208" t="s">
        <v>20</v>
      </c>
      <c r="N128" s="209" t="s">
        <v>43</v>
      </c>
      <c r="O128" s="86"/>
      <c r="P128" s="210">
        <f>O128*H128</f>
        <v>0</v>
      </c>
      <c r="Q128" s="210">
        <v>0</v>
      </c>
      <c r="R128" s="210">
        <f>Q128*H128</f>
        <v>0</v>
      </c>
      <c r="S128" s="210">
        <v>0</v>
      </c>
      <c r="T128" s="211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2" t="s">
        <v>120</v>
      </c>
      <c r="AT128" s="212" t="s">
        <v>115</v>
      </c>
      <c r="AU128" s="212" t="s">
        <v>82</v>
      </c>
      <c r="AY128" s="19" t="s">
        <v>113</v>
      </c>
      <c r="BE128" s="213">
        <f>IF(N128="základní",J128,0)</f>
        <v>0</v>
      </c>
      <c r="BF128" s="213">
        <f>IF(N128="snížená",J128,0)</f>
        <v>0</v>
      </c>
      <c r="BG128" s="213">
        <f>IF(N128="zákl. přenesená",J128,0)</f>
        <v>0</v>
      </c>
      <c r="BH128" s="213">
        <f>IF(N128="sníž. přenesená",J128,0)</f>
        <v>0</v>
      </c>
      <c r="BI128" s="213">
        <f>IF(N128="nulová",J128,0)</f>
        <v>0</v>
      </c>
      <c r="BJ128" s="19" t="s">
        <v>80</v>
      </c>
      <c r="BK128" s="213">
        <f>ROUND(I128*H128,2)</f>
        <v>0</v>
      </c>
      <c r="BL128" s="19" t="s">
        <v>120</v>
      </c>
      <c r="BM128" s="212" t="s">
        <v>180</v>
      </c>
    </row>
    <row r="129" s="2" customFormat="1">
      <c r="A129" s="40"/>
      <c r="B129" s="41"/>
      <c r="C129" s="42"/>
      <c r="D129" s="214" t="s">
        <v>122</v>
      </c>
      <c r="E129" s="42"/>
      <c r="F129" s="215" t="s">
        <v>181</v>
      </c>
      <c r="G129" s="42"/>
      <c r="H129" s="42"/>
      <c r="I129" s="216"/>
      <c r="J129" s="42"/>
      <c r="K129" s="42"/>
      <c r="L129" s="46"/>
      <c r="M129" s="217"/>
      <c r="N129" s="218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122</v>
      </c>
      <c r="AU129" s="19" t="s">
        <v>82</v>
      </c>
    </row>
    <row r="130" s="2" customFormat="1">
      <c r="A130" s="40"/>
      <c r="B130" s="41"/>
      <c r="C130" s="42"/>
      <c r="D130" s="219" t="s">
        <v>124</v>
      </c>
      <c r="E130" s="42"/>
      <c r="F130" s="220" t="s">
        <v>182</v>
      </c>
      <c r="G130" s="42"/>
      <c r="H130" s="42"/>
      <c r="I130" s="216"/>
      <c r="J130" s="42"/>
      <c r="K130" s="42"/>
      <c r="L130" s="46"/>
      <c r="M130" s="217"/>
      <c r="N130" s="218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124</v>
      </c>
      <c r="AU130" s="19" t="s">
        <v>82</v>
      </c>
    </row>
    <row r="131" s="13" customFormat="1">
      <c r="A131" s="13"/>
      <c r="B131" s="221"/>
      <c r="C131" s="222"/>
      <c r="D131" s="214" t="s">
        <v>126</v>
      </c>
      <c r="E131" s="223" t="s">
        <v>20</v>
      </c>
      <c r="F131" s="224" t="s">
        <v>183</v>
      </c>
      <c r="G131" s="222"/>
      <c r="H131" s="225">
        <v>0.35999999999999999</v>
      </c>
      <c r="I131" s="226"/>
      <c r="J131" s="222"/>
      <c r="K131" s="222"/>
      <c r="L131" s="227"/>
      <c r="M131" s="228"/>
      <c r="N131" s="229"/>
      <c r="O131" s="229"/>
      <c r="P131" s="229"/>
      <c r="Q131" s="229"/>
      <c r="R131" s="229"/>
      <c r="S131" s="229"/>
      <c r="T131" s="23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1" t="s">
        <v>126</v>
      </c>
      <c r="AU131" s="231" t="s">
        <v>82</v>
      </c>
      <c r="AV131" s="13" t="s">
        <v>82</v>
      </c>
      <c r="AW131" s="13" t="s">
        <v>33</v>
      </c>
      <c r="AX131" s="13" t="s">
        <v>72</v>
      </c>
      <c r="AY131" s="231" t="s">
        <v>113</v>
      </c>
    </row>
    <row r="132" s="13" customFormat="1">
      <c r="A132" s="13"/>
      <c r="B132" s="221"/>
      <c r="C132" s="222"/>
      <c r="D132" s="214" t="s">
        <v>126</v>
      </c>
      <c r="E132" s="223" t="s">
        <v>20</v>
      </c>
      <c r="F132" s="224" t="s">
        <v>184</v>
      </c>
      <c r="G132" s="222"/>
      <c r="H132" s="225">
        <v>21.66</v>
      </c>
      <c r="I132" s="226"/>
      <c r="J132" s="222"/>
      <c r="K132" s="222"/>
      <c r="L132" s="227"/>
      <c r="M132" s="228"/>
      <c r="N132" s="229"/>
      <c r="O132" s="229"/>
      <c r="P132" s="229"/>
      <c r="Q132" s="229"/>
      <c r="R132" s="229"/>
      <c r="S132" s="229"/>
      <c r="T132" s="230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1" t="s">
        <v>126</v>
      </c>
      <c r="AU132" s="231" t="s">
        <v>82</v>
      </c>
      <c r="AV132" s="13" t="s">
        <v>82</v>
      </c>
      <c r="AW132" s="13" t="s">
        <v>33</v>
      </c>
      <c r="AX132" s="13" t="s">
        <v>72</v>
      </c>
      <c r="AY132" s="231" t="s">
        <v>113</v>
      </c>
    </row>
    <row r="133" s="13" customFormat="1">
      <c r="A133" s="13"/>
      <c r="B133" s="221"/>
      <c r="C133" s="222"/>
      <c r="D133" s="214" t="s">
        <v>126</v>
      </c>
      <c r="E133" s="223" t="s">
        <v>20</v>
      </c>
      <c r="F133" s="224" t="s">
        <v>185</v>
      </c>
      <c r="G133" s="222"/>
      <c r="H133" s="225">
        <v>5.7000000000000002</v>
      </c>
      <c r="I133" s="226"/>
      <c r="J133" s="222"/>
      <c r="K133" s="222"/>
      <c r="L133" s="227"/>
      <c r="M133" s="228"/>
      <c r="N133" s="229"/>
      <c r="O133" s="229"/>
      <c r="P133" s="229"/>
      <c r="Q133" s="229"/>
      <c r="R133" s="229"/>
      <c r="S133" s="229"/>
      <c r="T133" s="230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1" t="s">
        <v>126</v>
      </c>
      <c r="AU133" s="231" t="s">
        <v>82</v>
      </c>
      <c r="AV133" s="13" t="s">
        <v>82</v>
      </c>
      <c r="AW133" s="13" t="s">
        <v>33</v>
      </c>
      <c r="AX133" s="13" t="s">
        <v>72</v>
      </c>
      <c r="AY133" s="231" t="s">
        <v>113</v>
      </c>
    </row>
    <row r="134" s="15" customFormat="1">
      <c r="A134" s="15"/>
      <c r="B134" s="242"/>
      <c r="C134" s="243"/>
      <c r="D134" s="214" t="s">
        <v>126</v>
      </c>
      <c r="E134" s="244" t="s">
        <v>20</v>
      </c>
      <c r="F134" s="245" t="s">
        <v>140</v>
      </c>
      <c r="G134" s="243"/>
      <c r="H134" s="246">
        <v>27.719999999999999</v>
      </c>
      <c r="I134" s="247"/>
      <c r="J134" s="243"/>
      <c r="K134" s="243"/>
      <c r="L134" s="248"/>
      <c r="M134" s="249"/>
      <c r="N134" s="250"/>
      <c r="O134" s="250"/>
      <c r="P134" s="250"/>
      <c r="Q134" s="250"/>
      <c r="R134" s="250"/>
      <c r="S134" s="250"/>
      <c r="T134" s="251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2" t="s">
        <v>126</v>
      </c>
      <c r="AU134" s="252" t="s">
        <v>82</v>
      </c>
      <c r="AV134" s="15" t="s">
        <v>120</v>
      </c>
      <c r="AW134" s="15" t="s">
        <v>33</v>
      </c>
      <c r="AX134" s="15" t="s">
        <v>80</v>
      </c>
      <c r="AY134" s="252" t="s">
        <v>113</v>
      </c>
    </row>
    <row r="135" s="2" customFormat="1" ht="16.5" customHeight="1">
      <c r="A135" s="40"/>
      <c r="B135" s="41"/>
      <c r="C135" s="202" t="s">
        <v>186</v>
      </c>
      <c r="D135" s="202" t="s">
        <v>115</v>
      </c>
      <c r="E135" s="203" t="s">
        <v>187</v>
      </c>
      <c r="F135" s="204" t="s">
        <v>188</v>
      </c>
      <c r="G135" s="205" t="s">
        <v>130</v>
      </c>
      <c r="H135" s="206">
        <v>27.719999999999999</v>
      </c>
      <c r="I135" s="207"/>
      <c r="J135" s="206">
        <f>ROUND(I135*H135,2)</f>
        <v>0</v>
      </c>
      <c r="K135" s="204" t="s">
        <v>119</v>
      </c>
      <c r="L135" s="46"/>
      <c r="M135" s="208" t="s">
        <v>20</v>
      </c>
      <c r="N135" s="209" t="s">
        <v>43</v>
      </c>
      <c r="O135" s="86"/>
      <c r="P135" s="210">
        <f>O135*H135</f>
        <v>0</v>
      </c>
      <c r="Q135" s="210">
        <v>0</v>
      </c>
      <c r="R135" s="210">
        <f>Q135*H135</f>
        <v>0</v>
      </c>
      <c r="S135" s="210">
        <v>0</v>
      </c>
      <c r="T135" s="211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2" t="s">
        <v>120</v>
      </c>
      <c r="AT135" s="212" t="s">
        <v>115</v>
      </c>
      <c r="AU135" s="212" t="s">
        <v>82</v>
      </c>
      <c r="AY135" s="19" t="s">
        <v>113</v>
      </c>
      <c r="BE135" s="213">
        <f>IF(N135="základní",J135,0)</f>
        <v>0</v>
      </c>
      <c r="BF135" s="213">
        <f>IF(N135="snížená",J135,0)</f>
        <v>0</v>
      </c>
      <c r="BG135" s="213">
        <f>IF(N135="zákl. přenesená",J135,0)</f>
        <v>0</v>
      </c>
      <c r="BH135" s="213">
        <f>IF(N135="sníž. přenesená",J135,0)</f>
        <v>0</v>
      </c>
      <c r="BI135" s="213">
        <f>IF(N135="nulová",J135,0)</f>
        <v>0</v>
      </c>
      <c r="BJ135" s="19" t="s">
        <v>80</v>
      </c>
      <c r="BK135" s="213">
        <f>ROUND(I135*H135,2)</f>
        <v>0</v>
      </c>
      <c r="BL135" s="19" t="s">
        <v>120</v>
      </c>
      <c r="BM135" s="212" t="s">
        <v>189</v>
      </c>
    </row>
    <row r="136" s="2" customFormat="1">
      <c r="A136" s="40"/>
      <c r="B136" s="41"/>
      <c r="C136" s="42"/>
      <c r="D136" s="214" t="s">
        <v>122</v>
      </c>
      <c r="E136" s="42"/>
      <c r="F136" s="215" t="s">
        <v>190</v>
      </c>
      <c r="G136" s="42"/>
      <c r="H136" s="42"/>
      <c r="I136" s="216"/>
      <c r="J136" s="42"/>
      <c r="K136" s="42"/>
      <c r="L136" s="46"/>
      <c r="M136" s="217"/>
      <c r="N136" s="218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122</v>
      </c>
      <c r="AU136" s="19" t="s">
        <v>82</v>
      </c>
    </row>
    <row r="137" s="2" customFormat="1">
      <c r="A137" s="40"/>
      <c r="B137" s="41"/>
      <c r="C137" s="42"/>
      <c r="D137" s="219" t="s">
        <v>124</v>
      </c>
      <c r="E137" s="42"/>
      <c r="F137" s="220" t="s">
        <v>191</v>
      </c>
      <c r="G137" s="42"/>
      <c r="H137" s="42"/>
      <c r="I137" s="216"/>
      <c r="J137" s="42"/>
      <c r="K137" s="42"/>
      <c r="L137" s="46"/>
      <c r="M137" s="217"/>
      <c r="N137" s="218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124</v>
      </c>
      <c r="AU137" s="19" t="s">
        <v>82</v>
      </c>
    </row>
    <row r="138" s="2" customFormat="1" ht="16.5" customHeight="1">
      <c r="A138" s="40"/>
      <c r="B138" s="41"/>
      <c r="C138" s="202" t="s">
        <v>192</v>
      </c>
      <c r="D138" s="202" t="s">
        <v>115</v>
      </c>
      <c r="E138" s="203" t="s">
        <v>193</v>
      </c>
      <c r="F138" s="204" t="s">
        <v>194</v>
      </c>
      <c r="G138" s="205" t="s">
        <v>195</v>
      </c>
      <c r="H138" s="206">
        <v>55.439999999999998</v>
      </c>
      <c r="I138" s="207"/>
      <c r="J138" s="206">
        <f>ROUND(I138*H138,2)</f>
        <v>0</v>
      </c>
      <c r="K138" s="204" t="s">
        <v>119</v>
      </c>
      <c r="L138" s="46"/>
      <c r="M138" s="208" t="s">
        <v>20</v>
      </c>
      <c r="N138" s="209" t="s">
        <v>43</v>
      </c>
      <c r="O138" s="86"/>
      <c r="P138" s="210">
        <f>O138*H138</f>
        <v>0</v>
      </c>
      <c r="Q138" s="210">
        <v>0</v>
      </c>
      <c r="R138" s="210">
        <f>Q138*H138</f>
        <v>0</v>
      </c>
      <c r="S138" s="210">
        <v>0</v>
      </c>
      <c r="T138" s="211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2" t="s">
        <v>120</v>
      </c>
      <c r="AT138" s="212" t="s">
        <v>115</v>
      </c>
      <c r="AU138" s="212" t="s">
        <v>82</v>
      </c>
      <c r="AY138" s="19" t="s">
        <v>113</v>
      </c>
      <c r="BE138" s="213">
        <f>IF(N138="základní",J138,0)</f>
        <v>0</v>
      </c>
      <c r="BF138" s="213">
        <f>IF(N138="snížená",J138,0)</f>
        <v>0</v>
      </c>
      <c r="BG138" s="213">
        <f>IF(N138="zákl. přenesená",J138,0)</f>
        <v>0</v>
      </c>
      <c r="BH138" s="213">
        <f>IF(N138="sníž. přenesená",J138,0)</f>
        <v>0</v>
      </c>
      <c r="BI138" s="213">
        <f>IF(N138="nulová",J138,0)</f>
        <v>0</v>
      </c>
      <c r="BJ138" s="19" t="s">
        <v>80</v>
      </c>
      <c r="BK138" s="213">
        <f>ROUND(I138*H138,2)</f>
        <v>0</v>
      </c>
      <c r="BL138" s="19" t="s">
        <v>120</v>
      </c>
      <c r="BM138" s="212" t="s">
        <v>196</v>
      </c>
    </row>
    <row r="139" s="2" customFormat="1">
      <c r="A139" s="40"/>
      <c r="B139" s="41"/>
      <c r="C139" s="42"/>
      <c r="D139" s="214" t="s">
        <v>122</v>
      </c>
      <c r="E139" s="42"/>
      <c r="F139" s="215" t="s">
        <v>197</v>
      </c>
      <c r="G139" s="42"/>
      <c r="H139" s="42"/>
      <c r="I139" s="216"/>
      <c r="J139" s="42"/>
      <c r="K139" s="42"/>
      <c r="L139" s="46"/>
      <c r="M139" s="217"/>
      <c r="N139" s="218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122</v>
      </c>
      <c r="AU139" s="19" t="s">
        <v>82</v>
      </c>
    </row>
    <row r="140" s="2" customFormat="1">
      <c r="A140" s="40"/>
      <c r="B140" s="41"/>
      <c r="C140" s="42"/>
      <c r="D140" s="219" t="s">
        <v>124</v>
      </c>
      <c r="E140" s="42"/>
      <c r="F140" s="220" t="s">
        <v>198</v>
      </c>
      <c r="G140" s="42"/>
      <c r="H140" s="42"/>
      <c r="I140" s="216"/>
      <c r="J140" s="42"/>
      <c r="K140" s="42"/>
      <c r="L140" s="46"/>
      <c r="M140" s="217"/>
      <c r="N140" s="218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124</v>
      </c>
      <c r="AU140" s="19" t="s">
        <v>82</v>
      </c>
    </row>
    <row r="141" s="13" customFormat="1">
      <c r="A141" s="13"/>
      <c r="B141" s="221"/>
      <c r="C141" s="222"/>
      <c r="D141" s="214" t="s">
        <v>126</v>
      </c>
      <c r="E141" s="223" t="s">
        <v>20</v>
      </c>
      <c r="F141" s="224" t="s">
        <v>199</v>
      </c>
      <c r="G141" s="222"/>
      <c r="H141" s="225">
        <v>55.439999999999998</v>
      </c>
      <c r="I141" s="226"/>
      <c r="J141" s="222"/>
      <c r="K141" s="222"/>
      <c r="L141" s="227"/>
      <c r="M141" s="228"/>
      <c r="N141" s="229"/>
      <c r="O141" s="229"/>
      <c r="P141" s="229"/>
      <c r="Q141" s="229"/>
      <c r="R141" s="229"/>
      <c r="S141" s="229"/>
      <c r="T141" s="230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1" t="s">
        <v>126</v>
      </c>
      <c r="AU141" s="231" t="s">
        <v>82</v>
      </c>
      <c r="AV141" s="13" t="s">
        <v>82</v>
      </c>
      <c r="AW141" s="13" t="s">
        <v>33</v>
      </c>
      <c r="AX141" s="13" t="s">
        <v>80</v>
      </c>
      <c r="AY141" s="231" t="s">
        <v>113</v>
      </c>
    </row>
    <row r="142" s="2" customFormat="1" ht="16.5" customHeight="1">
      <c r="A142" s="40"/>
      <c r="B142" s="41"/>
      <c r="C142" s="202" t="s">
        <v>200</v>
      </c>
      <c r="D142" s="202" t="s">
        <v>115</v>
      </c>
      <c r="E142" s="203" t="s">
        <v>201</v>
      </c>
      <c r="F142" s="204" t="s">
        <v>202</v>
      </c>
      <c r="G142" s="205" t="s">
        <v>130</v>
      </c>
      <c r="H142" s="206">
        <v>27.719999999999999</v>
      </c>
      <c r="I142" s="207"/>
      <c r="J142" s="206">
        <f>ROUND(I142*H142,2)</f>
        <v>0</v>
      </c>
      <c r="K142" s="204" t="s">
        <v>119</v>
      </c>
      <c r="L142" s="46"/>
      <c r="M142" s="208" t="s">
        <v>20</v>
      </c>
      <c r="N142" s="209" t="s">
        <v>43</v>
      </c>
      <c r="O142" s="86"/>
      <c r="P142" s="210">
        <f>O142*H142</f>
        <v>0</v>
      </c>
      <c r="Q142" s="210">
        <v>0</v>
      </c>
      <c r="R142" s="210">
        <f>Q142*H142</f>
        <v>0</v>
      </c>
      <c r="S142" s="210">
        <v>0</v>
      </c>
      <c r="T142" s="21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2" t="s">
        <v>120</v>
      </c>
      <c r="AT142" s="212" t="s">
        <v>115</v>
      </c>
      <c r="AU142" s="212" t="s">
        <v>82</v>
      </c>
      <c r="AY142" s="19" t="s">
        <v>113</v>
      </c>
      <c r="BE142" s="213">
        <f>IF(N142="základní",J142,0)</f>
        <v>0</v>
      </c>
      <c r="BF142" s="213">
        <f>IF(N142="snížená",J142,0)</f>
        <v>0</v>
      </c>
      <c r="BG142" s="213">
        <f>IF(N142="zákl. přenesená",J142,0)</f>
        <v>0</v>
      </c>
      <c r="BH142" s="213">
        <f>IF(N142="sníž. přenesená",J142,0)</f>
        <v>0</v>
      </c>
      <c r="BI142" s="213">
        <f>IF(N142="nulová",J142,0)</f>
        <v>0</v>
      </c>
      <c r="BJ142" s="19" t="s">
        <v>80</v>
      </c>
      <c r="BK142" s="213">
        <f>ROUND(I142*H142,2)</f>
        <v>0</v>
      </c>
      <c r="BL142" s="19" t="s">
        <v>120</v>
      </c>
      <c r="BM142" s="212" t="s">
        <v>203</v>
      </c>
    </row>
    <row r="143" s="2" customFormat="1">
      <c r="A143" s="40"/>
      <c r="B143" s="41"/>
      <c r="C143" s="42"/>
      <c r="D143" s="214" t="s">
        <v>122</v>
      </c>
      <c r="E143" s="42"/>
      <c r="F143" s="215" t="s">
        <v>204</v>
      </c>
      <c r="G143" s="42"/>
      <c r="H143" s="42"/>
      <c r="I143" s="216"/>
      <c r="J143" s="42"/>
      <c r="K143" s="42"/>
      <c r="L143" s="46"/>
      <c r="M143" s="217"/>
      <c r="N143" s="218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122</v>
      </c>
      <c r="AU143" s="19" t="s">
        <v>82</v>
      </c>
    </row>
    <row r="144" s="2" customFormat="1">
      <c r="A144" s="40"/>
      <c r="B144" s="41"/>
      <c r="C144" s="42"/>
      <c r="D144" s="219" t="s">
        <v>124</v>
      </c>
      <c r="E144" s="42"/>
      <c r="F144" s="220" t="s">
        <v>205</v>
      </c>
      <c r="G144" s="42"/>
      <c r="H144" s="42"/>
      <c r="I144" s="216"/>
      <c r="J144" s="42"/>
      <c r="K144" s="42"/>
      <c r="L144" s="46"/>
      <c r="M144" s="217"/>
      <c r="N144" s="218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124</v>
      </c>
      <c r="AU144" s="19" t="s">
        <v>82</v>
      </c>
    </row>
    <row r="145" s="2" customFormat="1" ht="16.5" customHeight="1">
      <c r="A145" s="40"/>
      <c r="B145" s="41"/>
      <c r="C145" s="202" t="s">
        <v>8</v>
      </c>
      <c r="D145" s="202" t="s">
        <v>115</v>
      </c>
      <c r="E145" s="203" t="s">
        <v>206</v>
      </c>
      <c r="F145" s="204" t="s">
        <v>207</v>
      </c>
      <c r="G145" s="205" t="s">
        <v>130</v>
      </c>
      <c r="H145" s="206">
        <v>59.289999999999999</v>
      </c>
      <c r="I145" s="207"/>
      <c r="J145" s="206">
        <f>ROUND(I145*H145,2)</f>
        <v>0</v>
      </c>
      <c r="K145" s="204" t="s">
        <v>119</v>
      </c>
      <c r="L145" s="46"/>
      <c r="M145" s="208" t="s">
        <v>20</v>
      </c>
      <c r="N145" s="209" t="s">
        <v>43</v>
      </c>
      <c r="O145" s="86"/>
      <c r="P145" s="210">
        <f>O145*H145</f>
        <v>0</v>
      </c>
      <c r="Q145" s="210">
        <v>0</v>
      </c>
      <c r="R145" s="210">
        <f>Q145*H145</f>
        <v>0</v>
      </c>
      <c r="S145" s="210">
        <v>0</v>
      </c>
      <c r="T145" s="211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2" t="s">
        <v>120</v>
      </c>
      <c r="AT145" s="212" t="s">
        <v>115</v>
      </c>
      <c r="AU145" s="212" t="s">
        <v>82</v>
      </c>
      <c r="AY145" s="19" t="s">
        <v>113</v>
      </c>
      <c r="BE145" s="213">
        <f>IF(N145="základní",J145,0)</f>
        <v>0</v>
      </c>
      <c r="BF145" s="213">
        <f>IF(N145="snížená",J145,0)</f>
        <v>0</v>
      </c>
      <c r="BG145" s="213">
        <f>IF(N145="zákl. přenesená",J145,0)</f>
        <v>0</v>
      </c>
      <c r="BH145" s="213">
        <f>IF(N145="sníž. přenesená",J145,0)</f>
        <v>0</v>
      </c>
      <c r="BI145" s="213">
        <f>IF(N145="nulová",J145,0)</f>
        <v>0</v>
      </c>
      <c r="BJ145" s="19" t="s">
        <v>80</v>
      </c>
      <c r="BK145" s="213">
        <f>ROUND(I145*H145,2)</f>
        <v>0</v>
      </c>
      <c r="BL145" s="19" t="s">
        <v>120</v>
      </c>
      <c r="BM145" s="212" t="s">
        <v>208</v>
      </c>
    </row>
    <row r="146" s="2" customFormat="1">
      <c r="A146" s="40"/>
      <c r="B146" s="41"/>
      <c r="C146" s="42"/>
      <c r="D146" s="214" t="s">
        <v>122</v>
      </c>
      <c r="E146" s="42"/>
      <c r="F146" s="215" t="s">
        <v>209</v>
      </c>
      <c r="G146" s="42"/>
      <c r="H146" s="42"/>
      <c r="I146" s="216"/>
      <c r="J146" s="42"/>
      <c r="K146" s="42"/>
      <c r="L146" s="46"/>
      <c r="M146" s="217"/>
      <c r="N146" s="218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122</v>
      </c>
      <c r="AU146" s="19" t="s">
        <v>82</v>
      </c>
    </row>
    <row r="147" s="2" customFormat="1">
      <c r="A147" s="40"/>
      <c r="B147" s="41"/>
      <c r="C147" s="42"/>
      <c r="D147" s="219" t="s">
        <v>124</v>
      </c>
      <c r="E147" s="42"/>
      <c r="F147" s="220" t="s">
        <v>210</v>
      </c>
      <c r="G147" s="42"/>
      <c r="H147" s="42"/>
      <c r="I147" s="216"/>
      <c r="J147" s="42"/>
      <c r="K147" s="42"/>
      <c r="L147" s="46"/>
      <c r="M147" s="217"/>
      <c r="N147" s="218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124</v>
      </c>
      <c r="AU147" s="19" t="s">
        <v>82</v>
      </c>
    </row>
    <row r="148" s="13" customFormat="1">
      <c r="A148" s="13"/>
      <c r="B148" s="221"/>
      <c r="C148" s="222"/>
      <c r="D148" s="214" t="s">
        <v>126</v>
      </c>
      <c r="E148" s="223" t="s">
        <v>20</v>
      </c>
      <c r="F148" s="224" t="s">
        <v>211</v>
      </c>
      <c r="G148" s="222"/>
      <c r="H148" s="225">
        <v>75.010000000000005</v>
      </c>
      <c r="I148" s="226"/>
      <c r="J148" s="222"/>
      <c r="K148" s="222"/>
      <c r="L148" s="227"/>
      <c r="M148" s="228"/>
      <c r="N148" s="229"/>
      <c r="O148" s="229"/>
      <c r="P148" s="229"/>
      <c r="Q148" s="229"/>
      <c r="R148" s="229"/>
      <c r="S148" s="229"/>
      <c r="T148" s="23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1" t="s">
        <v>126</v>
      </c>
      <c r="AU148" s="231" t="s">
        <v>82</v>
      </c>
      <c r="AV148" s="13" t="s">
        <v>82</v>
      </c>
      <c r="AW148" s="13" t="s">
        <v>33</v>
      </c>
      <c r="AX148" s="13" t="s">
        <v>72</v>
      </c>
      <c r="AY148" s="231" t="s">
        <v>113</v>
      </c>
    </row>
    <row r="149" s="13" customFormat="1">
      <c r="A149" s="13"/>
      <c r="B149" s="221"/>
      <c r="C149" s="222"/>
      <c r="D149" s="214" t="s">
        <v>126</v>
      </c>
      <c r="E149" s="223" t="s">
        <v>20</v>
      </c>
      <c r="F149" s="224" t="s">
        <v>212</v>
      </c>
      <c r="G149" s="222"/>
      <c r="H149" s="225">
        <v>12</v>
      </c>
      <c r="I149" s="226"/>
      <c r="J149" s="222"/>
      <c r="K149" s="222"/>
      <c r="L149" s="227"/>
      <c r="M149" s="228"/>
      <c r="N149" s="229"/>
      <c r="O149" s="229"/>
      <c r="P149" s="229"/>
      <c r="Q149" s="229"/>
      <c r="R149" s="229"/>
      <c r="S149" s="229"/>
      <c r="T149" s="230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1" t="s">
        <v>126</v>
      </c>
      <c r="AU149" s="231" t="s">
        <v>82</v>
      </c>
      <c r="AV149" s="13" t="s">
        <v>82</v>
      </c>
      <c r="AW149" s="13" t="s">
        <v>33</v>
      </c>
      <c r="AX149" s="13" t="s">
        <v>72</v>
      </c>
      <c r="AY149" s="231" t="s">
        <v>113</v>
      </c>
    </row>
    <row r="150" s="13" customFormat="1">
      <c r="A150" s="13"/>
      <c r="B150" s="221"/>
      <c r="C150" s="222"/>
      <c r="D150" s="214" t="s">
        <v>126</v>
      </c>
      <c r="E150" s="223" t="s">
        <v>20</v>
      </c>
      <c r="F150" s="224" t="s">
        <v>213</v>
      </c>
      <c r="G150" s="222"/>
      <c r="H150" s="225">
        <v>-27.719999999999999</v>
      </c>
      <c r="I150" s="226"/>
      <c r="J150" s="222"/>
      <c r="K150" s="222"/>
      <c r="L150" s="227"/>
      <c r="M150" s="228"/>
      <c r="N150" s="229"/>
      <c r="O150" s="229"/>
      <c r="P150" s="229"/>
      <c r="Q150" s="229"/>
      <c r="R150" s="229"/>
      <c r="S150" s="229"/>
      <c r="T150" s="23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1" t="s">
        <v>126</v>
      </c>
      <c r="AU150" s="231" t="s">
        <v>82</v>
      </c>
      <c r="AV150" s="13" t="s">
        <v>82</v>
      </c>
      <c r="AW150" s="13" t="s">
        <v>33</v>
      </c>
      <c r="AX150" s="13" t="s">
        <v>72</v>
      </c>
      <c r="AY150" s="231" t="s">
        <v>113</v>
      </c>
    </row>
    <row r="151" s="15" customFormat="1">
      <c r="A151" s="15"/>
      <c r="B151" s="242"/>
      <c r="C151" s="243"/>
      <c r="D151" s="214" t="s">
        <v>126</v>
      </c>
      <c r="E151" s="244" t="s">
        <v>20</v>
      </c>
      <c r="F151" s="245" t="s">
        <v>140</v>
      </c>
      <c r="G151" s="243"/>
      <c r="H151" s="246">
        <v>59.289999999999999</v>
      </c>
      <c r="I151" s="247"/>
      <c r="J151" s="243"/>
      <c r="K151" s="243"/>
      <c r="L151" s="248"/>
      <c r="M151" s="249"/>
      <c r="N151" s="250"/>
      <c r="O151" s="250"/>
      <c r="P151" s="250"/>
      <c r="Q151" s="250"/>
      <c r="R151" s="250"/>
      <c r="S151" s="250"/>
      <c r="T151" s="251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52" t="s">
        <v>126</v>
      </c>
      <c r="AU151" s="252" t="s">
        <v>82</v>
      </c>
      <c r="AV151" s="15" t="s">
        <v>120</v>
      </c>
      <c r="AW151" s="15" t="s">
        <v>33</v>
      </c>
      <c r="AX151" s="15" t="s">
        <v>80</v>
      </c>
      <c r="AY151" s="252" t="s">
        <v>113</v>
      </c>
    </row>
    <row r="152" s="2" customFormat="1" ht="16.5" customHeight="1">
      <c r="A152" s="40"/>
      <c r="B152" s="41"/>
      <c r="C152" s="202" t="s">
        <v>214</v>
      </c>
      <c r="D152" s="202" t="s">
        <v>115</v>
      </c>
      <c r="E152" s="203" t="s">
        <v>215</v>
      </c>
      <c r="F152" s="204" t="s">
        <v>216</v>
      </c>
      <c r="G152" s="205" t="s">
        <v>130</v>
      </c>
      <c r="H152" s="206">
        <v>21.66</v>
      </c>
      <c r="I152" s="207"/>
      <c r="J152" s="206">
        <f>ROUND(I152*H152,2)</f>
        <v>0</v>
      </c>
      <c r="K152" s="204" t="s">
        <v>119</v>
      </c>
      <c r="L152" s="46"/>
      <c r="M152" s="208" t="s">
        <v>20</v>
      </c>
      <c r="N152" s="209" t="s">
        <v>43</v>
      </c>
      <c r="O152" s="86"/>
      <c r="P152" s="210">
        <f>O152*H152</f>
        <v>0</v>
      </c>
      <c r="Q152" s="210">
        <v>0</v>
      </c>
      <c r="R152" s="210">
        <f>Q152*H152</f>
        <v>0</v>
      </c>
      <c r="S152" s="210">
        <v>0</v>
      </c>
      <c r="T152" s="211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2" t="s">
        <v>120</v>
      </c>
      <c r="AT152" s="212" t="s">
        <v>115</v>
      </c>
      <c r="AU152" s="212" t="s">
        <v>82</v>
      </c>
      <c r="AY152" s="19" t="s">
        <v>113</v>
      </c>
      <c r="BE152" s="213">
        <f>IF(N152="základní",J152,0)</f>
        <v>0</v>
      </c>
      <c r="BF152" s="213">
        <f>IF(N152="snížená",J152,0)</f>
        <v>0</v>
      </c>
      <c r="BG152" s="213">
        <f>IF(N152="zákl. přenesená",J152,0)</f>
        <v>0</v>
      </c>
      <c r="BH152" s="213">
        <f>IF(N152="sníž. přenesená",J152,0)</f>
        <v>0</v>
      </c>
      <c r="BI152" s="213">
        <f>IF(N152="nulová",J152,0)</f>
        <v>0</v>
      </c>
      <c r="BJ152" s="19" t="s">
        <v>80</v>
      </c>
      <c r="BK152" s="213">
        <f>ROUND(I152*H152,2)</f>
        <v>0</v>
      </c>
      <c r="BL152" s="19" t="s">
        <v>120</v>
      </c>
      <c r="BM152" s="212" t="s">
        <v>217</v>
      </c>
    </row>
    <row r="153" s="2" customFormat="1">
      <c r="A153" s="40"/>
      <c r="B153" s="41"/>
      <c r="C153" s="42"/>
      <c r="D153" s="214" t="s">
        <v>122</v>
      </c>
      <c r="E153" s="42"/>
      <c r="F153" s="215" t="s">
        <v>218</v>
      </c>
      <c r="G153" s="42"/>
      <c r="H153" s="42"/>
      <c r="I153" s="216"/>
      <c r="J153" s="42"/>
      <c r="K153" s="42"/>
      <c r="L153" s="46"/>
      <c r="M153" s="217"/>
      <c r="N153" s="218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122</v>
      </c>
      <c r="AU153" s="19" t="s">
        <v>82</v>
      </c>
    </row>
    <row r="154" s="2" customFormat="1">
      <c r="A154" s="40"/>
      <c r="B154" s="41"/>
      <c r="C154" s="42"/>
      <c r="D154" s="219" t="s">
        <v>124</v>
      </c>
      <c r="E154" s="42"/>
      <c r="F154" s="220" t="s">
        <v>219</v>
      </c>
      <c r="G154" s="42"/>
      <c r="H154" s="42"/>
      <c r="I154" s="216"/>
      <c r="J154" s="42"/>
      <c r="K154" s="42"/>
      <c r="L154" s="46"/>
      <c r="M154" s="217"/>
      <c r="N154" s="218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124</v>
      </c>
      <c r="AU154" s="19" t="s">
        <v>82</v>
      </c>
    </row>
    <row r="155" s="13" customFormat="1">
      <c r="A155" s="13"/>
      <c r="B155" s="221"/>
      <c r="C155" s="222"/>
      <c r="D155" s="214" t="s">
        <v>126</v>
      </c>
      <c r="E155" s="223" t="s">
        <v>20</v>
      </c>
      <c r="F155" s="224" t="s">
        <v>184</v>
      </c>
      <c r="G155" s="222"/>
      <c r="H155" s="225">
        <v>21.66</v>
      </c>
      <c r="I155" s="226"/>
      <c r="J155" s="222"/>
      <c r="K155" s="222"/>
      <c r="L155" s="227"/>
      <c r="M155" s="228"/>
      <c r="N155" s="229"/>
      <c r="O155" s="229"/>
      <c r="P155" s="229"/>
      <c r="Q155" s="229"/>
      <c r="R155" s="229"/>
      <c r="S155" s="229"/>
      <c r="T155" s="23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1" t="s">
        <v>126</v>
      </c>
      <c r="AU155" s="231" t="s">
        <v>82</v>
      </c>
      <c r="AV155" s="13" t="s">
        <v>82</v>
      </c>
      <c r="AW155" s="13" t="s">
        <v>33</v>
      </c>
      <c r="AX155" s="13" t="s">
        <v>80</v>
      </c>
      <c r="AY155" s="231" t="s">
        <v>113</v>
      </c>
    </row>
    <row r="156" s="2" customFormat="1" ht="16.5" customHeight="1">
      <c r="A156" s="40"/>
      <c r="B156" s="41"/>
      <c r="C156" s="253" t="s">
        <v>220</v>
      </c>
      <c r="D156" s="253" t="s">
        <v>221</v>
      </c>
      <c r="E156" s="254" t="s">
        <v>222</v>
      </c>
      <c r="F156" s="255" t="s">
        <v>223</v>
      </c>
      <c r="G156" s="256" t="s">
        <v>195</v>
      </c>
      <c r="H156" s="257">
        <v>43.32</v>
      </c>
      <c r="I156" s="258"/>
      <c r="J156" s="257">
        <f>ROUND(I156*H156,2)</f>
        <v>0</v>
      </c>
      <c r="K156" s="255" t="s">
        <v>119</v>
      </c>
      <c r="L156" s="259"/>
      <c r="M156" s="260" t="s">
        <v>20</v>
      </c>
      <c r="N156" s="261" t="s">
        <v>43</v>
      </c>
      <c r="O156" s="86"/>
      <c r="P156" s="210">
        <f>O156*H156</f>
        <v>0</v>
      </c>
      <c r="Q156" s="210">
        <v>1</v>
      </c>
      <c r="R156" s="210">
        <f>Q156*H156</f>
        <v>43.32</v>
      </c>
      <c r="S156" s="210">
        <v>0</v>
      </c>
      <c r="T156" s="21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2" t="s">
        <v>177</v>
      </c>
      <c r="AT156" s="212" t="s">
        <v>221</v>
      </c>
      <c r="AU156" s="212" t="s">
        <v>82</v>
      </c>
      <c r="AY156" s="19" t="s">
        <v>113</v>
      </c>
      <c r="BE156" s="213">
        <f>IF(N156="základní",J156,0)</f>
        <v>0</v>
      </c>
      <c r="BF156" s="213">
        <f>IF(N156="snížená",J156,0)</f>
        <v>0</v>
      </c>
      <c r="BG156" s="213">
        <f>IF(N156="zákl. přenesená",J156,0)</f>
        <v>0</v>
      </c>
      <c r="BH156" s="213">
        <f>IF(N156="sníž. přenesená",J156,0)</f>
        <v>0</v>
      </c>
      <c r="BI156" s="213">
        <f>IF(N156="nulová",J156,0)</f>
        <v>0</v>
      </c>
      <c r="BJ156" s="19" t="s">
        <v>80</v>
      </c>
      <c r="BK156" s="213">
        <f>ROUND(I156*H156,2)</f>
        <v>0</v>
      </c>
      <c r="BL156" s="19" t="s">
        <v>120</v>
      </c>
      <c r="BM156" s="212" t="s">
        <v>224</v>
      </c>
    </row>
    <row r="157" s="2" customFormat="1">
      <c r="A157" s="40"/>
      <c r="B157" s="41"/>
      <c r="C157" s="42"/>
      <c r="D157" s="214" t="s">
        <v>122</v>
      </c>
      <c r="E157" s="42"/>
      <c r="F157" s="215" t="s">
        <v>223</v>
      </c>
      <c r="G157" s="42"/>
      <c r="H157" s="42"/>
      <c r="I157" s="216"/>
      <c r="J157" s="42"/>
      <c r="K157" s="42"/>
      <c r="L157" s="46"/>
      <c r="M157" s="217"/>
      <c r="N157" s="218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122</v>
      </c>
      <c r="AU157" s="19" t="s">
        <v>82</v>
      </c>
    </row>
    <row r="158" s="13" customFormat="1">
      <c r="A158" s="13"/>
      <c r="B158" s="221"/>
      <c r="C158" s="222"/>
      <c r="D158" s="214" t="s">
        <v>126</v>
      </c>
      <c r="E158" s="223" t="s">
        <v>20</v>
      </c>
      <c r="F158" s="224" t="s">
        <v>225</v>
      </c>
      <c r="G158" s="222"/>
      <c r="H158" s="225">
        <v>43.32</v>
      </c>
      <c r="I158" s="226"/>
      <c r="J158" s="222"/>
      <c r="K158" s="222"/>
      <c r="L158" s="227"/>
      <c r="M158" s="228"/>
      <c r="N158" s="229"/>
      <c r="O158" s="229"/>
      <c r="P158" s="229"/>
      <c r="Q158" s="229"/>
      <c r="R158" s="229"/>
      <c r="S158" s="229"/>
      <c r="T158" s="230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1" t="s">
        <v>126</v>
      </c>
      <c r="AU158" s="231" t="s">
        <v>82</v>
      </c>
      <c r="AV158" s="13" t="s">
        <v>82</v>
      </c>
      <c r="AW158" s="13" t="s">
        <v>33</v>
      </c>
      <c r="AX158" s="13" t="s">
        <v>80</v>
      </c>
      <c r="AY158" s="231" t="s">
        <v>113</v>
      </c>
    </row>
    <row r="159" s="12" customFormat="1" ht="22.8" customHeight="1">
      <c r="A159" s="12"/>
      <c r="B159" s="186"/>
      <c r="C159" s="187"/>
      <c r="D159" s="188" t="s">
        <v>71</v>
      </c>
      <c r="E159" s="200" t="s">
        <v>120</v>
      </c>
      <c r="F159" s="200" t="s">
        <v>226</v>
      </c>
      <c r="G159" s="187"/>
      <c r="H159" s="187"/>
      <c r="I159" s="190"/>
      <c r="J159" s="201">
        <f>BK159</f>
        <v>0</v>
      </c>
      <c r="K159" s="187"/>
      <c r="L159" s="192"/>
      <c r="M159" s="193"/>
      <c r="N159" s="194"/>
      <c r="O159" s="194"/>
      <c r="P159" s="195">
        <f>SUM(P160:P175)</f>
        <v>0</v>
      </c>
      <c r="Q159" s="194"/>
      <c r="R159" s="195">
        <f>SUM(R160:R175)</f>
        <v>11.180959000000001</v>
      </c>
      <c r="S159" s="194"/>
      <c r="T159" s="196">
        <f>SUM(T160:T175)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97" t="s">
        <v>80</v>
      </c>
      <c r="AT159" s="198" t="s">
        <v>71</v>
      </c>
      <c r="AU159" s="198" t="s">
        <v>80</v>
      </c>
      <c r="AY159" s="197" t="s">
        <v>113</v>
      </c>
      <c r="BK159" s="199">
        <f>SUM(BK160:BK175)</f>
        <v>0</v>
      </c>
    </row>
    <row r="160" s="2" customFormat="1" ht="16.5" customHeight="1">
      <c r="A160" s="40"/>
      <c r="B160" s="41"/>
      <c r="C160" s="202" t="s">
        <v>227</v>
      </c>
      <c r="D160" s="202" t="s">
        <v>115</v>
      </c>
      <c r="E160" s="203" t="s">
        <v>228</v>
      </c>
      <c r="F160" s="204" t="s">
        <v>229</v>
      </c>
      <c r="G160" s="205" t="s">
        <v>130</v>
      </c>
      <c r="H160" s="206">
        <v>5.7000000000000002</v>
      </c>
      <c r="I160" s="207"/>
      <c r="J160" s="206">
        <f>ROUND(I160*H160,2)</f>
        <v>0</v>
      </c>
      <c r="K160" s="204" t="s">
        <v>119</v>
      </c>
      <c r="L160" s="46"/>
      <c r="M160" s="208" t="s">
        <v>20</v>
      </c>
      <c r="N160" s="209" t="s">
        <v>43</v>
      </c>
      <c r="O160" s="86"/>
      <c r="P160" s="210">
        <f>O160*H160</f>
        <v>0</v>
      </c>
      <c r="Q160" s="210">
        <v>1.8907700000000001</v>
      </c>
      <c r="R160" s="210">
        <f>Q160*H160</f>
        <v>10.777389000000001</v>
      </c>
      <c r="S160" s="210">
        <v>0</v>
      </c>
      <c r="T160" s="211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2" t="s">
        <v>120</v>
      </c>
      <c r="AT160" s="212" t="s">
        <v>115</v>
      </c>
      <c r="AU160" s="212" t="s">
        <v>82</v>
      </c>
      <c r="AY160" s="19" t="s">
        <v>113</v>
      </c>
      <c r="BE160" s="213">
        <f>IF(N160="základní",J160,0)</f>
        <v>0</v>
      </c>
      <c r="BF160" s="213">
        <f>IF(N160="snížená",J160,0)</f>
        <v>0</v>
      </c>
      <c r="BG160" s="213">
        <f>IF(N160="zákl. přenesená",J160,0)</f>
        <v>0</v>
      </c>
      <c r="BH160" s="213">
        <f>IF(N160="sníž. přenesená",J160,0)</f>
        <v>0</v>
      </c>
      <c r="BI160" s="213">
        <f>IF(N160="nulová",J160,0)</f>
        <v>0</v>
      </c>
      <c r="BJ160" s="19" t="s">
        <v>80</v>
      </c>
      <c r="BK160" s="213">
        <f>ROUND(I160*H160,2)</f>
        <v>0</v>
      </c>
      <c r="BL160" s="19" t="s">
        <v>120</v>
      </c>
      <c r="BM160" s="212" t="s">
        <v>230</v>
      </c>
    </row>
    <row r="161" s="2" customFormat="1">
      <c r="A161" s="40"/>
      <c r="B161" s="41"/>
      <c r="C161" s="42"/>
      <c r="D161" s="214" t="s">
        <v>122</v>
      </c>
      <c r="E161" s="42"/>
      <c r="F161" s="215" t="s">
        <v>231</v>
      </c>
      <c r="G161" s="42"/>
      <c r="H161" s="42"/>
      <c r="I161" s="216"/>
      <c r="J161" s="42"/>
      <c r="K161" s="42"/>
      <c r="L161" s="46"/>
      <c r="M161" s="217"/>
      <c r="N161" s="218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122</v>
      </c>
      <c r="AU161" s="19" t="s">
        <v>82</v>
      </c>
    </row>
    <row r="162" s="2" customFormat="1">
      <c r="A162" s="40"/>
      <c r="B162" s="41"/>
      <c r="C162" s="42"/>
      <c r="D162" s="219" t="s">
        <v>124</v>
      </c>
      <c r="E162" s="42"/>
      <c r="F162" s="220" t="s">
        <v>232</v>
      </c>
      <c r="G162" s="42"/>
      <c r="H162" s="42"/>
      <c r="I162" s="216"/>
      <c r="J162" s="42"/>
      <c r="K162" s="42"/>
      <c r="L162" s="46"/>
      <c r="M162" s="217"/>
      <c r="N162" s="218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124</v>
      </c>
      <c r="AU162" s="19" t="s">
        <v>82</v>
      </c>
    </row>
    <row r="163" s="13" customFormat="1">
      <c r="A163" s="13"/>
      <c r="B163" s="221"/>
      <c r="C163" s="222"/>
      <c r="D163" s="214" t="s">
        <v>126</v>
      </c>
      <c r="E163" s="223" t="s">
        <v>20</v>
      </c>
      <c r="F163" s="224" t="s">
        <v>185</v>
      </c>
      <c r="G163" s="222"/>
      <c r="H163" s="225">
        <v>5.7000000000000002</v>
      </c>
      <c r="I163" s="226"/>
      <c r="J163" s="222"/>
      <c r="K163" s="222"/>
      <c r="L163" s="227"/>
      <c r="M163" s="228"/>
      <c r="N163" s="229"/>
      <c r="O163" s="229"/>
      <c r="P163" s="229"/>
      <c r="Q163" s="229"/>
      <c r="R163" s="229"/>
      <c r="S163" s="229"/>
      <c r="T163" s="23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1" t="s">
        <v>126</v>
      </c>
      <c r="AU163" s="231" t="s">
        <v>82</v>
      </c>
      <c r="AV163" s="13" t="s">
        <v>82</v>
      </c>
      <c r="AW163" s="13" t="s">
        <v>33</v>
      </c>
      <c r="AX163" s="13" t="s">
        <v>80</v>
      </c>
      <c r="AY163" s="231" t="s">
        <v>113</v>
      </c>
    </row>
    <row r="164" s="2" customFormat="1" ht="16.5" customHeight="1">
      <c r="A164" s="40"/>
      <c r="B164" s="41"/>
      <c r="C164" s="202" t="s">
        <v>233</v>
      </c>
      <c r="D164" s="202" t="s">
        <v>115</v>
      </c>
      <c r="E164" s="203" t="s">
        <v>234</v>
      </c>
      <c r="F164" s="204" t="s">
        <v>235</v>
      </c>
      <c r="G164" s="205" t="s">
        <v>130</v>
      </c>
      <c r="H164" s="206">
        <v>0.17000000000000001</v>
      </c>
      <c r="I164" s="207"/>
      <c r="J164" s="206">
        <f>ROUND(I164*H164,2)</f>
        <v>0</v>
      </c>
      <c r="K164" s="204" t="s">
        <v>119</v>
      </c>
      <c r="L164" s="46"/>
      <c r="M164" s="208" t="s">
        <v>20</v>
      </c>
      <c r="N164" s="209" t="s">
        <v>43</v>
      </c>
      <c r="O164" s="86"/>
      <c r="P164" s="210">
        <f>O164*H164</f>
        <v>0</v>
      </c>
      <c r="Q164" s="210">
        <v>2.3010199999999998</v>
      </c>
      <c r="R164" s="210">
        <f>Q164*H164</f>
        <v>0.3911734</v>
      </c>
      <c r="S164" s="210">
        <v>0</v>
      </c>
      <c r="T164" s="211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2" t="s">
        <v>120</v>
      </c>
      <c r="AT164" s="212" t="s">
        <v>115</v>
      </c>
      <c r="AU164" s="212" t="s">
        <v>82</v>
      </c>
      <c r="AY164" s="19" t="s">
        <v>113</v>
      </c>
      <c r="BE164" s="213">
        <f>IF(N164="základní",J164,0)</f>
        <v>0</v>
      </c>
      <c r="BF164" s="213">
        <f>IF(N164="snížená",J164,0)</f>
        <v>0</v>
      </c>
      <c r="BG164" s="213">
        <f>IF(N164="zákl. přenesená",J164,0)</f>
        <v>0</v>
      </c>
      <c r="BH164" s="213">
        <f>IF(N164="sníž. přenesená",J164,0)</f>
        <v>0</v>
      </c>
      <c r="BI164" s="213">
        <f>IF(N164="nulová",J164,0)</f>
        <v>0</v>
      </c>
      <c r="BJ164" s="19" t="s">
        <v>80</v>
      </c>
      <c r="BK164" s="213">
        <f>ROUND(I164*H164,2)</f>
        <v>0</v>
      </c>
      <c r="BL164" s="19" t="s">
        <v>120</v>
      </c>
      <c r="BM164" s="212" t="s">
        <v>236</v>
      </c>
    </row>
    <row r="165" s="2" customFormat="1">
      <c r="A165" s="40"/>
      <c r="B165" s="41"/>
      <c r="C165" s="42"/>
      <c r="D165" s="214" t="s">
        <v>122</v>
      </c>
      <c r="E165" s="42"/>
      <c r="F165" s="215" t="s">
        <v>237</v>
      </c>
      <c r="G165" s="42"/>
      <c r="H165" s="42"/>
      <c r="I165" s="216"/>
      <c r="J165" s="42"/>
      <c r="K165" s="42"/>
      <c r="L165" s="46"/>
      <c r="M165" s="217"/>
      <c r="N165" s="218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122</v>
      </c>
      <c r="AU165" s="19" t="s">
        <v>82</v>
      </c>
    </row>
    <row r="166" s="2" customFormat="1">
      <c r="A166" s="40"/>
      <c r="B166" s="41"/>
      <c r="C166" s="42"/>
      <c r="D166" s="219" t="s">
        <v>124</v>
      </c>
      <c r="E166" s="42"/>
      <c r="F166" s="220" t="s">
        <v>238</v>
      </c>
      <c r="G166" s="42"/>
      <c r="H166" s="42"/>
      <c r="I166" s="216"/>
      <c r="J166" s="42"/>
      <c r="K166" s="42"/>
      <c r="L166" s="46"/>
      <c r="M166" s="217"/>
      <c r="N166" s="218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124</v>
      </c>
      <c r="AU166" s="19" t="s">
        <v>82</v>
      </c>
    </row>
    <row r="167" s="13" customFormat="1">
      <c r="A167" s="13"/>
      <c r="B167" s="221"/>
      <c r="C167" s="222"/>
      <c r="D167" s="214" t="s">
        <v>126</v>
      </c>
      <c r="E167" s="223" t="s">
        <v>20</v>
      </c>
      <c r="F167" s="224" t="s">
        <v>239</v>
      </c>
      <c r="G167" s="222"/>
      <c r="H167" s="225">
        <v>0.11</v>
      </c>
      <c r="I167" s="226"/>
      <c r="J167" s="222"/>
      <c r="K167" s="222"/>
      <c r="L167" s="227"/>
      <c r="M167" s="228"/>
      <c r="N167" s="229"/>
      <c r="O167" s="229"/>
      <c r="P167" s="229"/>
      <c r="Q167" s="229"/>
      <c r="R167" s="229"/>
      <c r="S167" s="229"/>
      <c r="T167" s="23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1" t="s">
        <v>126</v>
      </c>
      <c r="AU167" s="231" t="s">
        <v>82</v>
      </c>
      <c r="AV167" s="13" t="s">
        <v>82</v>
      </c>
      <c r="AW167" s="13" t="s">
        <v>33</v>
      </c>
      <c r="AX167" s="13" t="s">
        <v>72</v>
      </c>
      <c r="AY167" s="231" t="s">
        <v>113</v>
      </c>
    </row>
    <row r="168" s="13" customFormat="1">
      <c r="A168" s="13"/>
      <c r="B168" s="221"/>
      <c r="C168" s="222"/>
      <c r="D168" s="214" t="s">
        <v>126</v>
      </c>
      <c r="E168" s="223" t="s">
        <v>20</v>
      </c>
      <c r="F168" s="224" t="s">
        <v>240</v>
      </c>
      <c r="G168" s="222"/>
      <c r="H168" s="225">
        <v>0.059999999999999998</v>
      </c>
      <c r="I168" s="226"/>
      <c r="J168" s="222"/>
      <c r="K168" s="222"/>
      <c r="L168" s="227"/>
      <c r="M168" s="228"/>
      <c r="N168" s="229"/>
      <c r="O168" s="229"/>
      <c r="P168" s="229"/>
      <c r="Q168" s="229"/>
      <c r="R168" s="229"/>
      <c r="S168" s="229"/>
      <c r="T168" s="230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1" t="s">
        <v>126</v>
      </c>
      <c r="AU168" s="231" t="s">
        <v>82</v>
      </c>
      <c r="AV168" s="13" t="s">
        <v>82</v>
      </c>
      <c r="AW168" s="13" t="s">
        <v>33</v>
      </c>
      <c r="AX168" s="13" t="s">
        <v>72</v>
      </c>
      <c r="AY168" s="231" t="s">
        <v>113</v>
      </c>
    </row>
    <row r="169" s="15" customFormat="1">
      <c r="A169" s="15"/>
      <c r="B169" s="242"/>
      <c r="C169" s="243"/>
      <c r="D169" s="214" t="s">
        <v>126</v>
      </c>
      <c r="E169" s="244" t="s">
        <v>20</v>
      </c>
      <c r="F169" s="245" t="s">
        <v>140</v>
      </c>
      <c r="G169" s="243"/>
      <c r="H169" s="246">
        <v>0.17000000000000001</v>
      </c>
      <c r="I169" s="247"/>
      <c r="J169" s="243"/>
      <c r="K169" s="243"/>
      <c r="L169" s="248"/>
      <c r="M169" s="249"/>
      <c r="N169" s="250"/>
      <c r="O169" s="250"/>
      <c r="P169" s="250"/>
      <c r="Q169" s="250"/>
      <c r="R169" s="250"/>
      <c r="S169" s="250"/>
      <c r="T169" s="251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2" t="s">
        <v>126</v>
      </c>
      <c r="AU169" s="252" t="s">
        <v>82</v>
      </c>
      <c r="AV169" s="15" t="s">
        <v>120</v>
      </c>
      <c r="AW169" s="15" t="s">
        <v>33</v>
      </c>
      <c r="AX169" s="15" t="s">
        <v>80</v>
      </c>
      <c r="AY169" s="252" t="s">
        <v>113</v>
      </c>
    </row>
    <row r="170" s="2" customFormat="1" ht="16.5" customHeight="1">
      <c r="A170" s="40"/>
      <c r="B170" s="41"/>
      <c r="C170" s="202" t="s">
        <v>241</v>
      </c>
      <c r="D170" s="202" t="s">
        <v>115</v>
      </c>
      <c r="E170" s="203" t="s">
        <v>242</v>
      </c>
      <c r="F170" s="204" t="s">
        <v>243</v>
      </c>
      <c r="G170" s="205" t="s">
        <v>150</v>
      </c>
      <c r="H170" s="206">
        <v>1.94</v>
      </c>
      <c r="I170" s="207"/>
      <c r="J170" s="206">
        <f>ROUND(I170*H170,2)</f>
        <v>0</v>
      </c>
      <c r="K170" s="204" t="s">
        <v>244</v>
      </c>
      <c r="L170" s="46"/>
      <c r="M170" s="208" t="s">
        <v>20</v>
      </c>
      <c r="N170" s="209" t="s">
        <v>43</v>
      </c>
      <c r="O170" s="86"/>
      <c r="P170" s="210">
        <f>O170*H170</f>
        <v>0</v>
      </c>
      <c r="Q170" s="210">
        <v>0.0063899999999999998</v>
      </c>
      <c r="R170" s="210">
        <f>Q170*H170</f>
        <v>0.012396599999999999</v>
      </c>
      <c r="S170" s="210">
        <v>0</v>
      </c>
      <c r="T170" s="211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2" t="s">
        <v>120</v>
      </c>
      <c r="AT170" s="212" t="s">
        <v>115</v>
      </c>
      <c r="AU170" s="212" t="s">
        <v>82</v>
      </c>
      <c r="AY170" s="19" t="s">
        <v>113</v>
      </c>
      <c r="BE170" s="213">
        <f>IF(N170="základní",J170,0)</f>
        <v>0</v>
      </c>
      <c r="BF170" s="213">
        <f>IF(N170="snížená",J170,0)</f>
        <v>0</v>
      </c>
      <c r="BG170" s="213">
        <f>IF(N170="zákl. přenesená",J170,0)</f>
        <v>0</v>
      </c>
      <c r="BH170" s="213">
        <f>IF(N170="sníž. přenesená",J170,0)</f>
        <v>0</v>
      </c>
      <c r="BI170" s="213">
        <f>IF(N170="nulová",J170,0)</f>
        <v>0</v>
      </c>
      <c r="BJ170" s="19" t="s">
        <v>80</v>
      </c>
      <c r="BK170" s="213">
        <f>ROUND(I170*H170,2)</f>
        <v>0</v>
      </c>
      <c r="BL170" s="19" t="s">
        <v>120</v>
      </c>
      <c r="BM170" s="212" t="s">
        <v>245</v>
      </c>
    </row>
    <row r="171" s="2" customFormat="1">
      <c r="A171" s="40"/>
      <c r="B171" s="41"/>
      <c r="C171" s="42"/>
      <c r="D171" s="214" t="s">
        <v>122</v>
      </c>
      <c r="E171" s="42"/>
      <c r="F171" s="215" t="s">
        <v>246</v>
      </c>
      <c r="G171" s="42"/>
      <c r="H171" s="42"/>
      <c r="I171" s="216"/>
      <c r="J171" s="42"/>
      <c r="K171" s="42"/>
      <c r="L171" s="46"/>
      <c r="M171" s="217"/>
      <c r="N171" s="218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122</v>
      </c>
      <c r="AU171" s="19" t="s">
        <v>82</v>
      </c>
    </row>
    <row r="172" s="2" customFormat="1">
      <c r="A172" s="40"/>
      <c r="B172" s="41"/>
      <c r="C172" s="42"/>
      <c r="D172" s="219" t="s">
        <v>124</v>
      </c>
      <c r="E172" s="42"/>
      <c r="F172" s="220" t="s">
        <v>247</v>
      </c>
      <c r="G172" s="42"/>
      <c r="H172" s="42"/>
      <c r="I172" s="216"/>
      <c r="J172" s="42"/>
      <c r="K172" s="42"/>
      <c r="L172" s="46"/>
      <c r="M172" s="217"/>
      <c r="N172" s="218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124</v>
      </c>
      <c r="AU172" s="19" t="s">
        <v>82</v>
      </c>
    </row>
    <row r="173" s="13" customFormat="1">
      <c r="A173" s="13"/>
      <c r="B173" s="221"/>
      <c r="C173" s="222"/>
      <c r="D173" s="214" t="s">
        <v>126</v>
      </c>
      <c r="E173" s="223" t="s">
        <v>20</v>
      </c>
      <c r="F173" s="224" t="s">
        <v>248</v>
      </c>
      <c r="G173" s="222"/>
      <c r="H173" s="225">
        <v>1.1799999999999999</v>
      </c>
      <c r="I173" s="226"/>
      <c r="J173" s="222"/>
      <c r="K173" s="222"/>
      <c r="L173" s="227"/>
      <c r="M173" s="228"/>
      <c r="N173" s="229"/>
      <c r="O173" s="229"/>
      <c r="P173" s="229"/>
      <c r="Q173" s="229"/>
      <c r="R173" s="229"/>
      <c r="S173" s="229"/>
      <c r="T173" s="230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1" t="s">
        <v>126</v>
      </c>
      <c r="AU173" s="231" t="s">
        <v>82</v>
      </c>
      <c r="AV173" s="13" t="s">
        <v>82</v>
      </c>
      <c r="AW173" s="13" t="s">
        <v>33</v>
      </c>
      <c r="AX173" s="13" t="s">
        <v>72</v>
      </c>
      <c r="AY173" s="231" t="s">
        <v>113</v>
      </c>
    </row>
    <row r="174" s="13" customFormat="1">
      <c r="A174" s="13"/>
      <c r="B174" s="221"/>
      <c r="C174" s="222"/>
      <c r="D174" s="214" t="s">
        <v>126</v>
      </c>
      <c r="E174" s="223" t="s">
        <v>20</v>
      </c>
      <c r="F174" s="224" t="s">
        <v>249</v>
      </c>
      <c r="G174" s="222"/>
      <c r="H174" s="225">
        <v>0.76000000000000001</v>
      </c>
      <c r="I174" s="226"/>
      <c r="J174" s="222"/>
      <c r="K174" s="222"/>
      <c r="L174" s="227"/>
      <c r="M174" s="228"/>
      <c r="N174" s="229"/>
      <c r="O174" s="229"/>
      <c r="P174" s="229"/>
      <c r="Q174" s="229"/>
      <c r="R174" s="229"/>
      <c r="S174" s="229"/>
      <c r="T174" s="23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1" t="s">
        <v>126</v>
      </c>
      <c r="AU174" s="231" t="s">
        <v>82</v>
      </c>
      <c r="AV174" s="13" t="s">
        <v>82</v>
      </c>
      <c r="AW174" s="13" t="s">
        <v>33</v>
      </c>
      <c r="AX174" s="13" t="s">
        <v>72</v>
      </c>
      <c r="AY174" s="231" t="s">
        <v>113</v>
      </c>
    </row>
    <row r="175" s="15" customFormat="1">
      <c r="A175" s="15"/>
      <c r="B175" s="242"/>
      <c r="C175" s="243"/>
      <c r="D175" s="214" t="s">
        <v>126</v>
      </c>
      <c r="E175" s="244" t="s">
        <v>20</v>
      </c>
      <c r="F175" s="245" t="s">
        <v>140</v>
      </c>
      <c r="G175" s="243"/>
      <c r="H175" s="246">
        <v>1.94</v>
      </c>
      <c r="I175" s="247"/>
      <c r="J175" s="243"/>
      <c r="K175" s="243"/>
      <c r="L175" s="248"/>
      <c r="M175" s="249"/>
      <c r="N175" s="250"/>
      <c r="O175" s="250"/>
      <c r="P175" s="250"/>
      <c r="Q175" s="250"/>
      <c r="R175" s="250"/>
      <c r="S175" s="250"/>
      <c r="T175" s="251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2" t="s">
        <v>126</v>
      </c>
      <c r="AU175" s="252" t="s">
        <v>82</v>
      </c>
      <c r="AV175" s="15" t="s">
        <v>120</v>
      </c>
      <c r="AW175" s="15" t="s">
        <v>33</v>
      </c>
      <c r="AX175" s="15" t="s">
        <v>80</v>
      </c>
      <c r="AY175" s="252" t="s">
        <v>113</v>
      </c>
    </row>
    <row r="176" s="12" customFormat="1" ht="22.8" customHeight="1">
      <c r="A176" s="12"/>
      <c r="B176" s="186"/>
      <c r="C176" s="187"/>
      <c r="D176" s="188" t="s">
        <v>71</v>
      </c>
      <c r="E176" s="200" t="s">
        <v>158</v>
      </c>
      <c r="F176" s="200" t="s">
        <v>250</v>
      </c>
      <c r="G176" s="187"/>
      <c r="H176" s="187"/>
      <c r="I176" s="190"/>
      <c r="J176" s="201">
        <f>BK176</f>
        <v>0</v>
      </c>
      <c r="K176" s="187"/>
      <c r="L176" s="192"/>
      <c r="M176" s="193"/>
      <c r="N176" s="194"/>
      <c r="O176" s="194"/>
      <c r="P176" s="195">
        <f>SUM(P177:P187)</f>
        <v>0</v>
      </c>
      <c r="Q176" s="194"/>
      <c r="R176" s="195">
        <f>SUM(R177:R187)</f>
        <v>1.3036000000000001</v>
      </c>
      <c r="S176" s="194"/>
      <c r="T176" s="196">
        <f>SUM(T177:T187)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97" t="s">
        <v>80</v>
      </c>
      <c r="AT176" s="198" t="s">
        <v>71</v>
      </c>
      <c r="AU176" s="198" t="s">
        <v>80</v>
      </c>
      <c r="AY176" s="197" t="s">
        <v>113</v>
      </c>
      <c r="BK176" s="199">
        <f>SUM(BK177:BK187)</f>
        <v>0</v>
      </c>
    </row>
    <row r="177" s="2" customFormat="1" ht="16.5" customHeight="1">
      <c r="A177" s="40"/>
      <c r="B177" s="41"/>
      <c r="C177" s="202" t="s">
        <v>251</v>
      </c>
      <c r="D177" s="202" t="s">
        <v>115</v>
      </c>
      <c r="E177" s="203" t="s">
        <v>252</v>
      </c>
      <c r="F177" s="204" t="s">
        <v>253</v>
      </c>
      <c r="G177" s="205" t="s">
        <v>150</v>
      </c>
      <c r="H177" s="206">
        <v>2</v>
      </c>
      <c r="I177" s="207"/>
      <c r="J177" s="206">
        <f>ROUND(I177*H177,2)</f>
        <v>0</v>
      </c>
      <c r="K177" s="204" t="s">
        <v>119</v>
      </c>
      <c r="L177" s="46"/>
      <c r="M177" s="208" t="s">
        <v>20</v>
      </c>
      <c r="N177" s="209" t="s">
        <v>43</v>
      </c>
      <c r="O177" s="86"/>
      <c r="P177" s="210">
        <f>O177*H177</f>
        <v>0</v>
      </c>
      <c r="Q177" s="210">
        <v>0.23000000000000001</v>
      </c>
      <c r="R177" s="210">
        <f>Q177*H177</f>
        <v>0.46000000000000002</v>
      </c>
      <c r="S177" s="210">
        <v>0</v>
      </c>
      <c r="T177" s="211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2" t="s">
        <v>120</v>
      </c>
      <c r="AT177" s="212" t="s">
        <v>115</v>
      </c>
      <c r="AU177" s="212" t="s">
        <v>82</v>
      </c>
      <c r="AY177" s="19" t="s">
        <v>113</v>
      </c>
      <c r="BE177" s="213">
        <f>IF(N177="základní",J177,0)</f>
        <v>0</v>
      </c>
      <c r="BF177" s="213">
        <f>IF(N177="snížená",J177,0)</f>
        <v>0</v>
      </c>
      <c r="BG177" s="213">
        <f>IF(N177="zákl. přenesená",J177,0)</f>
        <v>0</v>
      </c>
      <c r="BH177" s="213">
        <f>IF(N177="sníž. přenesená",J177,0)</f>
        <v>0</v>
      </c>
      <c r="BI177" s="213">
        <f>IF(N177="nulová",J177,0)</f>
        <v>0</v>
      </c>
      <c r="BJ177" s="19" t="s">
        <v>80</v>
      </c>
      <c r="BK177" s="213">
        <f>ROUND(I177*H177,2)</f>
        <v>0</v>
      </c>
      <c r="BL177" s="19" t="s">
        <v>120</v>
      </c>
      <c r="BM177" s="212" t="s">
        <v>254</v>
      </c>
    </row>
    <row r="178" s="2" customFormat="1">
      <c r="A178" s="40"/>
      <c r="B178" s="41"/>
      <c r="C178" s="42"/>
      <c r="D178" s="214" t="s">
        <v>122</v>
      </c>
      <c r="E178" s="42"/>
      <c r="F178" s="215" t="s">
        <v>255</v>
      </c>
      <c r="G178" s="42"/>
      <c r="H178" s="42"/>
      <c r="I178" s="216"/>
      <c r="J178" s="42"/>
      <c r="K178" s="42"/>
      <c r="L178" s="46"/>
      <c r="M178" s="217"/>
      <c r="N178" s="218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122</v>
      </c>
      <c r="AU178" s="19" t="s">
        <v>82</v>
      </c>
    </row>
    <row r="179" s="2" customFormat="1">
      <c r="A179" s="40"/>
      <c r="B179" s="41"/>
      <c r="C179" s="42"/>
      <c r="D179" s="219" t="s">
        <v>124</v>
      </c>
      <c r="E179" s="42"/>
      <c r="F179" s="220" t="s">
        <v>256</v>
      </c>
      <c r="G179" s="42"/>
      <c r="H179" s="42"/>
      <c r="I179" s="216"/>
      <c r="J179" s="42"/>
      <c r="K179" s="42"/>
      <c r="L179" s="46"/>
      <c r="M179" s="217"/>
      <c r="N179" s="218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124</v>
      </c>
      <c r="AU179" s="19" t="s">
        <v>82</v>
      </c>
    </row>
    <row r="180" s="13" customFormat="1">
      <c r="A180" s="13"/>
      <c r="B180" s="221"/>
      <c r="C180" s="222"/>
      <c r="D180" s="214" t="s">
        <v>126</v>
      </c>
      <c r="E180" s="223" t="s">
        <v>20</v>
      </c>
      <c r="F180" s="224" t="s">
        <v>257</v>
      </c>
      <c r="G180" s="222"/>
      <c r="H180" s="225">
        <v>2</v>
      </c>
      <c r="I180" s="226"/>
      <c r="J180" s="222"/>
      <c r="K180" s="222"/>
      <c r="L180" s="227"/>
      <c r="M180" s="228"/>
      <c r="N180" s="229"/>
      <c r="O180" s="229"/>
      <c r="P180" s="229"/>
      <c r="Q180" s="229"/>
      <c r="R180" s="229"/>
      <c r="S180" s="229"/>
      <c r="T180" s="230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1" t="s">
        <v>126</v>
      </c>
      <c r="AU180" s="231" t="s">
        <v>82</v>
      </c>
      <c r="AV180" s="13" t="s">
        <v>82</v>
      </c>
      <c r="AW180" s="13" t="s">
        <v>33</v>
      </c>
      <c r="AX180" s="13" t="s">
        <v>80</v>
      </c>
      <c r="AY180" s="231" t="s">
        <v>113</v>
      </c>
    </row>
    <row r="181" s="2" customFormat="1" ht="16.5" customHeight="1">
      <c r="A181" s="40"/>
      <c r="B181" s="41"/>
      <c r="C181" s="202" t="s">
        <v>258</v>
      </c>
      <c r="D181" s="202" t="s">
        <v>115</v>
      </c>
      <c r="E181" s="203" t="s">
        <v>259</v>
      </c>
      <c r="F181" s="204" t="s">
        <v>260</v>
      </c>
      <c r="G181" s="205" t="s">
        <v>150</v>
      </c>
      <c r="H181" s="206">
        <v>2</v>
      </c>
      <c r="I181" s="207"/>
      <c r="J181" s="206">
        <f>ROUND(I181*H181,2)</f>
        <v>0</v>
      </c>
      <c r="K181" s="204" t="s">
        <v>119</v>
      </c>
      <c r="L181" s="46"/>
      <c r="M181" s="208" t="s">
        <v>20</v>
      </c>
      <c r="N181" s="209" t="s">
        <v>43</v>
      </c>
      <c r="O181" s="86"/>
      <c r="P181" s="210">
        <f>O181*H181</f>
        <v>0</v>
      </c>
      <c r="Q181" s="210">
        <v>0.19536000000000001</v>
      </c>
      <c r="R181" s="210">
        <f>Q181*H181</f>
        <v>0.39072000000000001</v>
      </c>
      <c r="S181" s="210">
        <v>0</v>
      </c>
      <c r="T181" s="211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2" t="s">
        <v>120</v>
      </c>
      <c r="AT181" s="212" t="s">
        <v>115</v>
      </c>
      <c r="AU181" s="212" t="s">
        <v>82</v>
      </c>
      <c r="AY181" s="19" t="s">
        <v>113</v>
      </c>
      <c r="BE181" s="213">
        <f>IF(N181="základní",J181,0)</f>
        <v>0</v>
      </c>
      <c r="BF181" s="213">
        <f>IF(N181="snížená",J181,0)</f>
        <v>0</v>
      </c>
      <c r="BG181" s="213">
        <f>IF(N181="zákl. přenesená",J181,0)</f>
        <v>0</v>
      </c>
      <c r="BH181" s="213">
        <f>IF(N181="sníž. přenesená",J181,0)</f>
        <v>0</v>
      </c>
      <c r="BI181" s="213">
        <f>IF(N181="nulová",J181,0)</f>
        <v>0</v>
      </c>
      <c r="BJ181" s="19" t="s">
        <v>80</v>
      </c>
      <c r="BK181" s="213">
        <f>ROUND(I181*H181,2)</f>
        <v>0</v>
      </c>
      <c r="BL181" s="19" t="s">
        <v>120</v>
      </c>
      <c r="BM181" s="212" t="s">
        <v>261</v>
      </c>
    </row>
    <row r="182" s="2" customFormat="1">
      <c r="A182" s="40"/>
      <c r="B182" s="41"/>
      <c r="C182" s="42"/>
      <c r="D182" s="214" t="s">
        <v>122</v>
      </c>
      <c r="E182" s="42"/>
      <c r="F182" s="215" t="s">
        <v>262</v>
      </c>
      <c r="G182" s="42"/>
      <c r="H182" s="42"/>
      <c r="I182" s="216"/>
      <c r="J182" s="42"/>
      <c r="K182" s="42"/>
      <c r="L182" s="46"/>
      <c r="M182" s="217"/>
      <c r="N182" s="218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122</v>
      </c>
      <c r="AU182" s="19" t="s">
        <v>82</v>
      </c>
    </row>
    <row r="183" s="2" customFormat="1">
      <c r="A183" s="40"/>
      <c r="B183" s="41"/>
      <c r="C183" s="42"/>
      <c r="D183" s="219" t="s">
        <v>124</v>
      </c>
      <c r="E183" s="42"/>
      <c r="F183" s="220" t="s">
        <v>263</v>
      </c>
      <c r="G183" s="42"/>
      <c r="H183" s="42"/>
      <c r="I183" s="216"/>
      <c r="J183" s="42"/>
      <c r="K183" s="42"/>
      <c r="L183" s="46"/>
      <c r="M183" s="217"/>
      <c r="N183" s="218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124</v>
      </c>
      <c r="AU183" s="19" t="s">
        <v>82</v>
      </c>
    </row>
    <row r="184" s="13" customFormat="1">
      <c r="A184" s="13"/>
      <c r="B184" s="221"/>
      <c r="C184" s="222"/>
      <c r="D184" s="214" t="s">
        <v>126</v>
      </c>
      <c r="E184" s="223" t="s">
        <v>20</v>
      </c>
      <c r="F184" s="224" t="s">
        <v>264</v>
      </c>
      <c r="G184" s="222"/>
      <c r="H184" s="225">
        <v>2</v>
      </c>
      <c r="I184" s="226"/>
      <c r="J184" s="222"/>
      <c r="K184" s="222"/>
      <c r="L184" s="227"/>
      <c r="M184" s="228"/>
      <c r="N184" s="229"/>
      <c r="O184" s="229"/>
      <c r="P184" s="229"/>
      <c r="Q184" s="229"/>
      <c r="R184" s="229"/>
      <c r="S184" s="229"/>
      <c r="T184" s="230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1" t="s">
        <v>126</v>
      </c>
      <c r="AU184" s="231" t="s">
        <v>82</v>
      </c>
      <c r="AV184" s="13" t="s">
        <v>82</v>
      </c>
      <c r="AW184" s="13" t="s">
        <v>33</v>
      </c>
      <c r="AX184" s="13" t="s">
        <v>80</v>
      </c>
      <c r="AY184" s="231" t="s">
        <v>113</v>
      </c>
    </row>
    <row r="185" s="2" customFormat="1" ht="16.5" customHeight="1">
      <c r="A185" s="40"/>
      <c r="B185" s="41"/>
      <c r="C185" s="253" t="s">
        <v>265</v>
      </c>
      <c r="D185" s="253" t="s">
        <v>221</v>
      </c>
      <c r="E185" s="254" t="s">
        <v>266</v>
      </c>
      <c r="F185" s="255" t="s">
        <v>267</v>
      </c>
      <c r="G185" s="256" t="s">
        <v>150</v>
      </c>
      <c r="H185" s="257">
        <v>2.04</v>
      </c>
      <c r="I185" s="258"/>
      <c r="J185" s="257">
        <f>ROUND(I185*H185,2)</f>
        <v>0</v>
      </c>
      <c r="K185" s="255" t="s">
        <v>119</v>
      </c>
      <c r="L185" s="259"/>
      <c r="M185" s="260" t="s">
        <v>20</v>
      </c>
      <c r="N185" s="261" t="s">
        <v>43</v>
      </c>
      <c r="O185" s="86"/>
      <c r="P185" s="210">
        <f>O185*H185</f>
        <v>0</v>
      </c>
      <c r="Q185" s="210">
        <v>0.222</v>
      </c>
      <c r="R185" s="210">
        <f>Q185*H185</f>
        <v>0.45288</v>
      </c>
      <c r="S185" s="210">
        <v>0</v>
      </c>
      <c r="T185" s="21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2" t="s">
        <v>177</v>
      </c>
      <c r="AT185" s="212" t="s">
        <v>221</v>
      </c>
      <c r="AU185" s="212" t="s">
        <v>82</v>
      </c>
      <c r="AY185" s="19" t="s">
        <v>113</v>
      </c>
      <c r="BE185" s="213">
        <f>IF(N185="základní",J185,0)</f>
        <v>0</v>
      </c>
      <c r="BF185" s="213">
        <f>IF(N185="snížená",J185,0)</f>
        <v>0</v>
      </c>
      <c r="BG185" s="213">
        <f>IF(N185="zákl. přenesená",J185,0)</f>
        <v>0</v>
      </c>
      <c r="BH185" s="213">
        <f>IF(N185="sníž. přenesená",J185,0)</f>
        <v>0</v>
      </c>
      <c r="BI185" s="213">
        <f>IF(N185="nulová",J185,0)</f>
        <v>0</v>
      </c>
      <c r="BJ185" s="19" t="s">
        <v>80</v>
      </c>
      <c r="BK185" s="213">
        <f>ROUND(I185*H185,2)</f>
        <v>0</v>
      </c>
      <c r="BL185" s="19" t="s">
        <v>120</v>
      </c>
      <c r="BM185" s="212" t="s">
        <v>268</v>
      </c>
    </row>
    <row r="186" s="2" customFormat="1">
      <c r="A186" s="40"/>
      <c r="B186" s="41"/>
      <c r="C186" s="42"/>
      <c r="D186" s="214" t="s">
        <v>122</v>
      </c>
      <c r="E186" s="42"/>
      <c r="F186" s="215" t="s">
        <v>267</v>
      </c>
      <c r="G186" s="42"/>
      <c r="H186" s="42"/>
      <c r="I186" s="216"/>
      <c r="J186" s="42"/>
      <c r="K186" s="42"/>
      <c r="L186" s="46"/>
      <c r="M186" s="217"/>
      <c r="N186" s="218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122</v>
      </c>
      <c r="AU186" s="19" t="s">
        <v>82</v>
      </c>
    </row>
    <row r="187" s="13" customFormat="1">
      <c r="A187" s="13"/>
      <c r="B187" s="221"/>
      <c r="C187" s="222"/>
      <c r="D187" s="214" t="s">
        <v>126</v>
      </c>
      <c r="E187" s="222"/>
      <c r="F187" s="224" t="s">
        <v>269</v>
      </c>
      <c r="G187" s="222"/>
      <c r="H187" s="225">
        <v>2.04</v>
      </c>
      <c r="I187" s="226"/>
      <c r="J187" s="222"/>
      <c r="K187" s="222"/>
      <c r="L187" s="227"/>
      <c r="M187" s="228"/>
      <c r="N187" s="229"/>
      <c r="O187" s="229"/>
      <c r="P187" s="229"/>
      <c r="Q187" s="229"/>
      <c r="R187" s="229"/>
      <c r="S187" s="229"/>
      <c r="T187" s="23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1" t="s">
        <v>126</v>
      </c>
      <c r="AU187" s="231" t="s">
        <v>82</v>
      </c>
      <c r="AV187" s="13" t="s">
        <v>82</v>
      </c>
      <c r="AW187" s="13" t="s">
        <v>4</v>
      </c>
      <c r="AX187" s="13" t="s">
        <v>80</v>
      </c>
      <c r="AY187" s="231" t="s">
        <v>113</v>
      </c>
    </row>
    <row r="188" s="12" customFormat="1" ht="22.8" customHeight="1">
      <c r="A188" s="12"/>
      <c r="B188" s="186"/>
      <c r="C188" s="187"/>
      <c r="D188" s="188" t="s">
        <v>71</v>
      </c>
      <c r="E188" s="200" t="s">
        <v>177</v>
      </c>
      <c r="F188" s="200" t="s">
        <v>270</v>
      </c>
      <c r="G188" s="187"/>
      <c r="H188" s="187"/>
      <c r="I188" s="190"/>
      <c r="J188" s="201">
        <f>BK188</f>
        <v>0</v>
      </c>
      <c r="K188" s="187"/>
      <c r="L188" s="192"/>
      <c r="M188" s="193"/>
      <c r="N188" s="194"/>
      <c r="O188" s="194"/>
      <c r="P188" s="195">
        <f>SUM(P189:P348)</f>
        <v>0</v>
      </c>
      <c r="Q188" s="194"/>
      <c r="R188" s="195">
        <f>SUM(R189:R348)</f>
        <v>3.214236954</v>
      </c>
      <c r="S188" s="194"/>
      <c r="T188" s="196">
        <f>SUM(T189:T348)</f>
        <v>7.6592500000000001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97" t="s">
        <v>80</v>
      </c>
      <c r="AT188" s="198" t="s">
        <v>71</v>
      </c>
      <c r="AU188" s="198" t="s">
        <v>80</v>
      </c>
      <c r="AY188" s="197" t="s">
        <v>113</v>
      </c>
      <c r="BK188" s="199">
        <f>SUM(BK189:BK348)</f>
        <v>0</v>
      </c>
    </row>
    <row r="189" s="2" customFormat="1" ht="16.5" customHeight="1">
      <c r="A189" s="40"/>
      <c r="B189" s="41"/>
      <c r="C189" s="202" t="s">
        <v>7</v>
      </c>
      <c r="D189" s="202" t="s">
        <v>115</v>
      </c>
      <c r="E189" s="203" t="s">
        <v>271</v>
      </c>
      <c r="F189" s="204" t="s">
        <v>272</v>
      </c>
      <c r="G189" s="205" t="s">
        <v>118</v>
      </c>
      <c r="H189" s="206">
        <v>37</v>
      </c>
      <c r="I189" s="207"/>
      <c r="J189" s="206">
        <f>ROUND(I189*H189,2)</f>
        <v>0</v>
      </c>
      <c r="K189" s="204" t="s">
        <v>119</v>
      </c>
      <c r="L189" s="46"/>
      <c r="M189" s="208" t="s">
        <v>20</v>
      </c>
      <c r="N189" s="209" t="s">
        <v>43</v>
      </c>
      <c r="O189" s="86"/>
      <c r="P189" s="210">
        <f>O189*H189</f>
        <v>0</v>
      </c>
      <c r="Q189" s="210">
        <v>0</v>
      </c>
      <c r="R189" s="210">
        <f>Q189*H189</f>
        <v>0</v>
      </c>
      <c r="S189" s="210">
        <v>0.043999999999999997</v>
      </c>
      <c r="T189" s="211">
        <f>S189*H189</f>
        <v>1.6279999999999999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2" t="s">
        <v>120</v>
      </c>
      <c r="AT189" s="212" t="s">
        <v>115</v>
      </c>
      <c r="AU189" s="212" t="s">
        <v>82</v>
      </c>
      <c r="AY189" s="19" t="s">
        <v>113</v>
      </c>
      <c r="BE189" s="213">
        <f>IF(N189="základní",J189,0)</f>
        <v>0</v>
      </c>
      <c r="BF189" s="213">
        <f>IF(N189="snížená",J189,0)</f>
        <v>0</v>
      </c>
      <c r="BG189" s="213">
        <f>IF(N189="zákl. přenesená",J189,0)</f>
        <v>0</v>
      </c>
      <c r="BH189" s="213">
        <f>IF(N189="sníž. přenesená",J189,0)</f>
        <v>0</v>
      </c>
      <c r="BI189" s="213">
        <f>IF(N189="nulová",J189,0)</f>
        <v>0</v>
      </c>
      <c r="BJ189" s="19" t="s">
        <v>80</v>
      </c>
      <c r="BK189" s="213">
        <f>ROUND(I189*H189,2)</f>
        <v>0</v>
      </c>
      <c r="BL189" s="19" t="s">
        <v>120</v>
      </c>
      <c r="BM189" s="212" t="s">
        <v>273</v>
      </c>
    </row>
    <row r="190" s="2" customFormat="1">
      <c r="A190" s="40"/>
      <c r="B190" s="41"/>
      <c r="C190" s="42"/>
      <c r="D190" s="214" t="s">
        <v>122</v>
      </c>
      <c r="E190" s="42"/>
      <c r="F190" s="215" t="s">
        <v>274</v>
      </c>
      <c r="G190" s="42"/>
      <c r="H190" s="42"/>
      <c r="I190" s="216"/>
      <c r="J190" s="42"/>
      <c r="K190" s="42"/>
      <c r="L190" s="46"/>
      <c r="M190" s="217"/>
      <c r="N190" s="218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122</v>
      </c>
      <c r="AU190" s="19" t="s">
        <v>82</v>
      </c>
    </row>
    <row r="191" s="2" customFormat="1">
      <c r="A191" s="40"/>
      <c r="B191" s="41"/>
      <c r="C191" s="42"/>
      <c r="D191" s="219" t="s">
        <v>124</v>
      </c>
      <c r="E191" s="42"/>
      <c r="F191" s="220" t="s">
        <v>275</v>
      </c>
      <c r="G191" s="42"/>
      <c r="H191" s="42"/>
      <c r="I191" s="216"/>
      <c r="J191" s="42"/>
      <c r="K191" s="42"/>
      <c r="L191" s="46"/>
      <c r="M191" s="217"/>
      <c r="N191" s="218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124</v>
      </c>
      <c r="AU191" s="19" t="s">
        <v>82</v>
      </c>
    </row>
    <row r="192" s="2" customFormat="1" ht="16.5" customHeight="1">
      <c r="A192" s="40"/>
      <c r="B192" s="41"/>
      <c r="C192" s="202" t="s">
        <v>276</v>
      </c>
      <c r="D192" s="202" t="s">
        <v>115</v>
      </c>
      <c r="E192" s="203" t="s">
        <v>277</v>
      </c>
      <c r="F192" s="204" t="s">
        <v>278</v>
      </c>
      <c r="G192" s="205" t="s">
        <v>118</v>
      </c>
      <c r="H192" s="206">
        <v>38</v>
      </c>
      <c r="I192" s="207"/>
      <c r="J192" s="206">
        <f>ROUND(I192*H192,2)</f>
        <v>0</v>
      </c>
      <c r="K192" s="204" t="s">
        <v>119</v>
      </c>
      <c r="L192" s="46"/>
      <c r="M192" s="208" t="s">
        <v>20</v>
      </c>
      <c r="N192" s="209" t="s">
        <v>43</v>
      </c>
      <c r="O192" s="86"/>
      <c r="P192" s="210">
        <f>O192*H192</f>
        <v>0</v>
      </c>
      <c r="Q192" s="210">
        <v>5.6000000000000004E-07</v>
      </c>
      <c r="R192" s="210">
        <f>Q192*H192</f>
        <v>2.1280000000000003E-05</v>
      </c>
      <c r="S192" s="210">
        <v>0</v>
      </c>
      <c r="T192" s="211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2" t="s">
        <v>120</v>
      </c>
      <c r="AT192" s="212" t="s">
        <v>115</v>
      </c>
      <c r="AU192" s="212" t="s">
        <v>82</v>
      </c>
      <c r="AY192" s="19" t="s">
        <v>113</v>
      </c>
      <c r="BE192" s="213">
        <f>IF(N192="základní",J192,0)</f>
        <v>0</v>
      </c>
      <c r="BF192" s="213">
        <f>IF(N192="snížená",J192,0)</f>
        <v>0</v>
      </c>
      <c r="BG192" s="213">
        <f>IF(N192="zákl. přenesená",J192,0)</f>
        <v>0</v>
      </c>
      <c r="BH192" s="213">
        <f>IF(N192="sníž. přenesená",J192,0)</f>
        <v>0</v>
      </c>
      <c r="BI192" s="213">
        <f>IF(N192="nulová",J192,0)</f>
        <v>0</v>
      </c>
      <c r="BJ192" s="19" t="s">
        <v>80</v>
      </c>
      <c r="BK192" s="213">
        <f>ROUND(I192*H192,2)</f>
        <v>0</v>
      </c>
      <c r="BL192" s="19" t="s">
        <v>120</v>
      </c>
      <c r="BM192" s="212" t="s">
        <v>279</v>
      </c>
    </row>
    <row r="193" s="2" customFormat="1">
      <c r="A193" s="40"/>
      <c r="B193" s="41"/>
      <c r="C193" s="42"/>
      <c r="D193" s="214" t="s">
        <v>122</v>
      </c>
      <c r="E193" s="42"/>
      <c r="F193" s="215" t="s">
        <v>280</v>
      </c>
      <c r="G193" s="42"/>
      <c r="H193" s="42"/>
      <c r="I193" s="216"/>
      <c r="J193" s="42"/>
      <c r="K193" s="42"/>
      <c r="L193" s="46"/>
      <c r="M193" s="217"/>
      <c r="N193" s="218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122</v>
      </c>
      <c r="AU193" s="19" t="s">
        <v>82</v>
      </c>
    </row>
    <row r="194" s="2" customFormat="1">
      <c r="A194" s="40"/>
      <c r="B194" s="41"/>
      <c r="C194" s="42"/>
      <c r="D194" s="219" t="s">
        <v>124</v>
      </c>
      <c r="E194" s="42"/>
      <c r="F194" s="220" t="s">
        <v>281</v>
      </c>
      <c r="G194" s="42"/>
      <c r="H194" s="42"/>
      <c r="I194" s="216"/>
      <c r="J194" s="42"/>
      <c r="K194" s="42"/>
      <c r="L194" s="46"/>
      <c r="M194" s="217"/>
      <c r="N194" s="218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124</v>
      </c>
      <c r="AU194" s="19" t="s">
        <v>82</v>
      </c>
    </row>
    <row r="195" s="2" customFormat="1" ht="16.5" customHeight="1">
      <c r="A195" s="40"/>
      <c r="B195" s="41"/>
      <c r="C195" s="253" t="s">
        <v>282</v>
      </c>
      <c r="D195" s="253" t="s">
        <v>221</v>
      </c>
      <c r="E195" s="254" t="s">
        <v>283</v>
      </c>
      <c r="F195" s="255" t="s">
        <v>284</v>
      </c>
      <c r="G195" s="256" t="s">
        <v>118</v>
      </c>
      <c r="H195" s="257">
        <v>38</v>
      </c>
      <c r="I195" s="258"/>
      <c r="J195" s="257">
        <f>ROUND(I195*H195,2)</f>
        <v>0</v>
      </c>
      <c r="K195" s="255" t="s">
        <v>119</v>
      </c>
      <c r="L195" s="259"/>
      <c r="M195" s="260" t="s">
        <v>20</v>
      </c>
      <c r="N195" s="261" t="s">
        <v>43</v>
      </c>
      <c r="O195" s="86"/>
      <c r="P195" s="210">
        <f>O195*H195</f>
        <v>0</v>
      </c>
      <c r="Q195" s="210">
        <v>0.018700000000000001</v>
      </c>
      <c r="R195" s="210">
        <f>Q195*H195</f>
        <v>0.71060000000000001</v>
      </c>
      <c r="S195" s="210">
        <v>0</v>
      </c>
      <c r="T195" s="211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2" t="s">
        <v>177</v>
      </c>
      <c r="AT195" s="212" t="s">
        <v>221</v>
      </c>
      <c r="AU195" s="212" t="s">
        <v>82</v>
      </c>
      <c r="AY195" s="19" t="s">
        <v>113</v>
      </c>
      <c r="BE195" s="213">
        <f>IF(N195="základní",J195,0)</f>
        <v>0</v>
      </c>
      <c r="BF195" s="213">
        <f>IF(N195="snížená",J195,0)</f>
        <v>0</v>
      </c>
      <c r="BG195" s="213">
        <f>IF(N195="zákl. přenesená",J195,0)</f>
        <v>0</v>
      </c>
      <c r="BH195" s="213">
        <f>IF(N195="sníž. přenesená",J195,0)</f>
        <v>0</v>
      </c>
      <c r="BI195" s="213">
        <f>IF(N195="nulová",J195,0)</f>
        <v>0</v>
      </c>
      <c r="BJ195" s="19" t="s">
        <v>80</v>
      </c>
      <c r="BK195" s="213">
        <f>ROUND(I195*H195,2)</f>
        <v>0</v>
      </c>
      <c r="BL195" s="19" t="s">
        <v>120</v>
      </c>
      <c r="BM195" s="212" t="s">
        <v>285</v>
      </c>
    </row>
    <row r="196" s="2" customFormat="1">
      <c r="A196" s="40"/>
      <c r="B196" s="41"/>
      <c r="C196" s="42"/>
      <c r="D196" s="214" t="s">
        <v>122</v>
      </c>
      <c r="E196" s="42"/>
      <c r="F196" s="215" t="s">
        <v>284</v>
      </c>
      <c r="G196" s="42"/>
      <c r="H196" s="42"/>
      <c r="I196" s="216"/>
      <c r="J196" s="42"/>
      <c r="K196" s="42"/>
      <c r="L196" s="46"/>
      <c r="M196" s="217"/>
      <c r="N196" s="218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122</v>
      </c>
      <c r="AU196" s="19" t="s">
        <v>82</v>
      </c>
    </row>
    <row r="197" s="2" customFormat="1" ht="21.75" customHeight="1">
      <c r="A197" s="40"/>
      <c r="B197" s="41"/>
      <c r="C197" s="202" t="s">
        <v>286</v>
      </c>
      <c r="D197" s="202" t="s">
        <v>115</v>
      </c>
      <c r="E197" s="203" t="s">
        <v>287</v>
      </c>
      <c r="F197" s="204" t="s">
        <v>288</v>
      </c>
      <c r="G197" s="205" t="s">
        <v>289</v>
      </c>
      <c r="H197" s="206">
        <v>7</v>
      </c>
      <c r="I197" s="207"/>
      <c r="J197" s="206">
        <f>ROUND(I197*H197,2)</f>
        <v>0</v>
      </c>
      <c r="K197" s="204" t="s">
        <v>119</v>
      </c>
      <c r="L197" s="46"/>
      <c r="M197" s="208" t="s">
        <v>20</v>
      </c>
      <c r="N197" s="209" t="s">
        <v>43</v>
      </c>
      <c r="O197" s="86"/>
      <c r="P197" s="210">
        <f>O197*H197</f>
        <v>0</v>
      </c>
      <c r="Q197" s="210">
        <v>0</v>
      </c>
      <c r="R197" s="210">
        <f>Q197*H197</f>
        <v>0</v>
      </c>
      <c r="S197" s="210">
        <v>0</v>
      </c>
      <c r="T197" s="211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2" t="s">
        <v>120</v>
      </c>
      <c r="AT197" s="212" t="s">
        <v>115</v>
      </c>
      <c r="AU197" s="212" t="s">
        <v>82</v>
      </c>
      <c r="AY197" s="19" t="s">
        <v>113</v>
      </c>
      <c r="BE197" s="213">
        <f>IF(N197="základní",J197,0)</f>
        <v>0</v>
      </c>
      <c r="BF197" s="213">
        <f>IF(N197="snížená",J197,0)</f>
        <v>0</v>
      </c>
      <c r="BG197" s="213">
        <f>IF(N197="zákl. přenesená",J197,0)</f>
        <v>0</v>
      </c>
      <c r="BH197" s="213">
        <f>IF(N197="sníž. přenesená",J197,0)</f>
        <v>0</v>
      </c>
      <c r="BI197" s="213">
        <f>IF(N197="nulová",J197,0)</f>
        <v>0</v>
      </c>
      <c r="BJ197" s="19" t="s">
        <v>80</v>
      </c>
      <c r="BK197" s="213">
        <f>ROUND(I197*H197,2)</f>
        <v>0</v>
      </c>
      <c r="BL197" s="19" t="s">
        <v>120</v>
      </c>
      <c r="BM197" s="212" t="s">
        <v>290</v>
      </c>
    </row>
    <row r="198" s="2" customFormat="1">
      <c r="A198" s="40"/>
      <c r="B198" s="41"/>
      <c r="C198" s="42"/>
      <c r="D198" s="214" t="s">
        <v>122</v>
      </c>
      <c r="E198" s="42"/>
      <c r="F198" s="215" t="s">
        <v>291</v>
      </c>
      <c r="G198" s="42"/>
      <c r="H198" s="42"/>
      <c r="I198" s="216"/>
      <c r="J198" s="42"/>
      <c r="K198" s="42"/>
      <c r="L198" s="46"/>
      <c r="M198" s="217"/>
      <c r="N198" s="218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122</v>
      </c>
      <c r="AU198" s="19" t="s">
        <v>82</v>
      </c>
    </row>
    <row r="199" s="2" customFormat="1">
      <c r="A199" s="40"/>
      <c r="B199" s="41"/>
      <c r="C199" s="42"/>
      <c r="D199" s="219" t="s">
        <v>124</v>
      </c>
      <c r="E199" s="42"/>
      <c r="F199" s="220" t="s">
        <v>292</v>
      </c>
      <c r="G199" s="42"/>
      <c r="H199" s="42"/>
      <c r="I199" s="216"/>
      <c r="J199" s="42"/>
      <c r="K199" s="42"/>
      <c r="L199" s="46"/>
      <c r="M199" s="217"/>
      <c r="N199" s="218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124</v>
      </c>
      <c r="AU199" s="19" t="s">
        <v>82</v>
      </c>
    </row>
    <row r="200" s="2" customFormat="1" ht="16.5" customHeight="1">
      <c r="A200" s="40"/>
      <c r="B200" s="41"/>
      <c r="C200" s="202" t="s">
        <v>293</v>
      </c>
      <c r="D200" s="202" t="s">
        <v>115</v>
      </c>
      <c r="E200" s="203" t="s">
        <v>294</v>
      </c>
      <c r="F200" s="204" t="s">
        <v>295</v>
      </c>
      <c r="G200" s="205" t="s">
        <v>289</v>
      </c>
      <c r="H200" s="206">
        <v>3</v>
      </c>
      <c r="I200" s="207"/>
      <c r="J200" s="206">
        <f>ROUND(I200*H200,2)</f>
        <v>0</v>
      </c>
      <c r="K200" s="204" t="s">
        <v>119</v>
      </c>
      <c r="L200" s="46"/>
      <c r="M200" s="208" t="s">
        <v>20</v>
      </c>
      <c r="N200" s="209" t="s">
        <v>43</v>
      </c>
      <c r="O200" s="86"/>
      <c r="P200" s="210">
        <f>O200*H200</f>
        <v>0</v>
      </c>
      <c r="Q200" s="210">
        <v>0</v>
      </c>
      <c r="R200" s="210">
        <f>Q200*H200</f>
        <v>0</v>
      </c>
      <c r="S200" s="210">
        <v>0</v>
      </c>
      <c r="T200" s="211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2" t="s">
        <v>120</v>
      </c>
      <c r="AT200" s="212" t="s">
        <v>115</v>
      </c>
      <c r="AU200" s="212" t="s">
        <v>82</v>
      </c>
      <c r="AY200" s="19" t="s">
        <v>113</v>
      </c>
      <c r="BE200" s="213">
        <f>IF(N200="základní",J200,0)</f>
        <v>0</v>
      </c>
      <c r="BF200" s="213">
        <f>IF(N200="snížená",J200,0)</f>
        <v>0</v>
      </c>
      <c r="BG200" s="213">
        <f>IF(N200="zákl. přenesená",J200,0)</f>
        <v>0</v>
      </c>
      <c r="BH200" s="213">
        <f>IF(N200="sníž. přenesená",J200,0)</f>
        <v>0</v>
      </c>
      <c r="BI200" s="213">
        <f>IF(N200="nulová",J200,0)</f>
        <v>0</v>
      </c>
      <c r="BJ200" s="19" t="s">
        <v>80</v>
      </c>
      <c r="BK200" s="213">
        <f>ROUND(I200*H200,2)</f>
        <v>0</v>
      </c>
      <c r="BL200" s="19" t="s">
        <v>120</v>
      </c>
      <c r="BM200" s="212" t="s">
        <v>296</v>
      </c>
    </row>
    <row r="201" s="2" customFormat="1">
      <c r="A201" s="40"/>
      <c r="B201" s="41"/>
      <c r="C201" s="42"/>
      <c r="D201" s="214" t="s">
        <v>122</v>
      </c>
      <c r="E201" s="42"/>
      <c r="F201" s="215" t="s">
        <v>297</v>
      </c>
      <c r="G201" s="42"/>
      <c r="H201" s="42"/>
      <c r="I201" s="216"/>
      <c r="J201" s="42"/>
      <c r="K201" s="42"/>
      <c r="L201" s="46"/>
      <c r="M201" s="217"/>
      <c r="N201" s="218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122</v>
      </c>
      <c r="AU201" s="19" t="s">
        <v>82</v>
      </c>
    </row>
    <row r="202" s="2" customFormat="1">
      <c r="A202" s="40"/>
      <c r="B202" s="41"/>
      <c r="C202" s="42"/>
      <c r="D202" s="219" t="s">
        <v>124</v>
      </c>
      <c r="E202" s="42"/>
      <c r="F202" s="220" t="s">
        <v>298</v>
      </c>
      <c r="G202" s="42"/>
      <c r="H202" s="42"/>
      <c r="I202" s="216"/>
      <c r="J202" s="42"/>
      <c r="K202" s="42"/>
      <c r="L202" s="46"/>
      <c r="M202" s="217"/>
      <c r="N202" s="218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124</v>
      </c>
      <c r="AU202" s="19" t="s">
        <v>82</v>
      </c>
    </row>
    <row r="203" s="13" customFormat="1">
      <c r="A203" s="13"/>
      <c r="B203" s="221"/>
      <c r="C203" s="222"/>
      <c r="D203" s="214" t="s">
        <v>126</v>
      </c>
      <c r="E203" s="223" t="s">
        <v>20</v>
      </c>
      <c r="F203" s="224" t="s">
        <v>299</v>
      </c>
      <c r="G203" s="222"/>
      <c r="H203" s="225">
        <v>1</v>
      </c>
      <c r="I203" s="226"/>
      <c r="J203" s="222"/>
      <c r="K203" s="222"/>
      <c r="L203" s="227"/>
      <c r="M203" s="228"/>
      <c r="N203" s="229"/>
      <c r="O203" s="229"/>
      <c r="P203" s="229"/>
      <c r="Q203" s="229"/>
      <c r="R203" s="229"/>
      <c r="S203" s="229"/>
      <c r="T203" s="230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1" t="s">
        <v>126</v>
      </c>
      <c r="AU203" s="231" t="s">
        <v>82</v>
      </c>
      <c r="AV203" s="13" t="s">
        <v>82</v>
      </c>
      <c r="AW203" s="13" t="s">
        <v>33</v>
      </c>
      <c r="AX203" s="13" t="s">
        <v>72</v>
      </c>
      <c r="AY203" s="231" t="s">
        <v>113</v>
      </c>
    </row>
    <row r="204" s="13" customFormat="1">
      <c r="A204" s="13"/>
      <c r="B204" s="221"/>
      <c r="C204" s="222"/>
      <c r="D204" s="214" t="s">
        <v>126</v>
      </c>
      <c r="E204" s="223" t="s">
        <v>20</v>
      </c>
      <c r="F204" s="224" t="s">
        <v>300</v>
      </c>
      <c r="G204" s="222"/>
      <c r="H204" s="225">
        <v>2</v>
      </c>
      <c r="I204" s="226"/>
      <c r="J204" s="222"/>
      <c r="K204" s="222"/>
      <c r="L204" s="227"/>
      <c r="M204" s="228"/>
      <c r="N204" s="229"/>
      <c r="O204" s="229"/>
      <c r="P204" s="229"/>
      <c r="Q204" s="229"/>
      <c r="R204" s="229"/>
      <c r="S204" s="229"/>
      <c r="T204" s="230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1" t="s">
        <v>126</v>
      </c>
      <c r="AU204" s="231" t="s">
        <v>82</v>
      </c>
      <c r="AV204" s="13" t="s">
        <v>82</v>
      </c>
      <c r="AW204" s="13" t="s">
        <v>33</v>
      </c>
      <c r="AX204" s="13" t="s">
        <v>72</v>
      </c>
      <c r="AY204" s="231" t="s">
        <v>113</v>
      </c>
    </row>
    <row r="205" s="15" customFormat="1">
      <c r="A205" s="15"/>
      <c r="B205" s="242"/>
      <c r="C205" s="243"/>
      <c r="D205" s="214" t="s">
        <v>126</v>
      </c>
      <c r="E205" s="244" t="s">
        <v>20</v>
      </c>
      <c r="F205" s="245" t="s">
        <v>140</v>
      </c>
      <c r="G205" s="243"/>
      <c r="H205" s="246">
        <v>3</v>
      </c>
      <c r="I205" s="247"/>
      <c r="J205" s="243"/>
      <c r="K205" s="243"/>
      <c r="L205" s="248"/>
      <c r="M205" s="249"/>
      <c r="N205" s="250"/>
      <c r="O205" s="250"/>
      <c r="P205" s="250"/>
      <c r="Q205" s="250"/>
      <c r="R205" s="250"/>
      <c r="S205" s="250"/>
      <c r="T205" s="251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52" t="s">
        <v>126</v>
      </c>
      <c r="AU205" s="252" t="s">
        <v>82</v>
      </c>
      <c r="AV205" s="15" t="s">
        <v>120</v>
      </c>
      <c r="AW205" s="15" t="s">
        <v>33</v>
      </c>
      <c r="AX205" s="15" t="s">
        <v>80</v>
      </c>
      <c r="AY205" s="252" t="s">
        <v>113</v>
      </c>
    </row>
    <row r="206" s="2" customFormat="1" ht="16.5" customHeight="1">
      <c r="A206" s="40"/>
      <c r="B206" s="41"/>
      <c r="C206" s="253" t="s">
        <v>301</v>
      </c>
      <c r="D206" s="253" t="s">
        <v>221</v>
      </c>
      <c r="E206" s="254" t="s">
        <v>302</v>
      </c>
      <c r="F206" s="255" t="s">
        <v>303</v>
      </c>
      <c r="G206" s="256" t="s">
        <v>289</v>
      </c>
      <c r="H206" s="257">
        <v>1</v>
      </c>
      <c r="I206" s="258"/>
      <c r="J206" s="257">
        <f>ROUND(I206*H206,2)</f>
        <v>0</v>
      </c>
      <c r="K206" s="255" t="s">
        <v>119</v>
      </c>
      <c r="L206" s="259"/>
      <c r="M206" s="260" t="s">
        <v>20</v>
      </c>
      <c r="N206" s="261" t="s">
        <v>43</v>
      </c>
      <c r="O206" s="86"/>
      <c r="P206" s="210">
        <f>O206*H206</f>
        <v>0</v>
      </c>
      <c r="Q206" s="210">
        <v>0.0080000000000000002</v>
      </c>
      <c r="R206" s="210">
        <f>Q206*H206</f>
        <v>0.0080000000000000002</v>
      </c>
      <c r="S206" s="210">
        <v>0</v>
      </c>
      <c r="T206" s="211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2" t="s">
        <v>177</v>
      </c>
      <c r="AT206" s="212" t="s">
        <v>221</v>
      </c>
      <c r="AU206" s="212" t="s">
        <v>82</v>
      </c>
      <c r="AY206" s="19" t="s">
        <v>113</v>
      </c>
      <c r="BE206" s="213">
        <f>IF(N206="základní",J206,0)</f>
        <v>0</v>
      </c>
      <c r="BF206" s="213">
        <f>IF(N206="snížená",J206,0)</f>
        <v>0</v>
      </c>
      <c r="BG206" s="213">
        <f>IF(N206="zákl. přenesená",J206,0)</f>
        <v>0</v>
      </c>
      <c r="BH206" s="213">
        <f>IF(N206="sníž. přenesená",J206,0)</f>
        <v>0</v>
      </c>
      <c r="BI206" s="213">
        <f>IF(N206="nulová",J206,0)</f>
        <v>0</v>
      </c>
      <c r="BJ206" s="19" t="s">
        <v>80</v>
      </c>
      <c r="BK206" s="213">
        <f>ROUND(I206*H206,2)</f>
        <v>0</v>
      </c>
      <c r="BL206" s="19" t="s">
        <v>120</v>
      </c>
      <c r="BM206" s="212" t="s">
        <v>304</v>
      </c>
    </row>
    <row r="207" s="2" customFormat="1">
      <c r="A207" s="40"/>
      <c r="B207" s="41"/>
      <c r="C207" s="42"/>
      <c r="D207" s="214" t="s">
        <v>122</v>
      </c>
      <c r="E207" s="42"/>
      <c r="F207" s="215" t="s">
        <v>303</v>
      </c>
      <c r="G207" s="42"/>
      <c r="H207" s="42"/>
      <c r="I207" s="216"/>
      <c r="J207" s="42"/>
      <c r="K207" s="42"/>
      <c r="L207" s="46"/>
      <c r="M207" s="217"/>
      <c r="N207" s="218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122</v>
      </c>
      <c r="AU207" s="19" t="s">
        <v>82</v>
      </c>
    </row>
    <row r="208" s="2" customFormat="1" ht="16.5" customHeight="1">
      <c r="A208" s="40"/>
      <c r="B208" s="41"/>
      <c r="C208" s="253" t="s">
        <v>305</v>
      </c>
      <c r="D208" s="253" t="s">
        <v>221</v>
      </c>
      <c r="E208" s="254" t="s">
        <v>306</v>
      </c>
      <c r="F208" s="255" t="s">
        <v>307</v>
      </c>
      <c r="G208" s="256" t="s">
        <v>289</v>
      </c>
      <c r="H208" s="257">
        <v>2</v>
      </c>
      <c r="I208" s="258"/>
      <c r="J208" s="257">
        <f>ROUND(I208*H208,2)</f>
        <v>0</v>
      </c>
      <c r="K208" s="255" t="s">
        <v>20</v>
      </c>
      <c r="L208" s="259"/>
      <c r="M208" s="260" t="s">
        <v>20</v>
      </c>
      <c r="N208" s="261" t="s">
        <v>43</v>
      </c>
      <c r="O208" s="86"/>
      <c r="P208" s="210">
        <f>O208*H208</f>
        <v>0</v>
      </c>
      <c r="Q208" s="210">
        <v>0.029499999999999998</v>
      </c>
      <c r="R208" s="210">
        <f>Q208*H208</f>
        <v>0.058999999999999997</v>
      </c>
      <c r="S208" s="210">
        <v>0</v>
      </c>
      <c r="T208" s="211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2" t="s">
        <v>177</v>
      </c>
      <c r="AT208" s="212" t="s">
        <v>221</v>
      </c>
      <c r="AU208" s="212" t="s">
        <v>82</v>
      </c>
      <c r="AY208" s="19" t="s">
        <v>113</v>
      </c>
      <c r="BE208" s="213">
        <f>IF(N208="základní",J208,0)</f>
        <v>0</v>
      </c>
      <c r="BF208" s="213">
        <f>IF(N208="snížená",J208,0)</f>
        <v>0</v>
      </c>
      <c r="BG208" s="213">
        <f>IF(N208="zákl. přenesená",J208,0)</f>
        <v>0</v>
      </c>
      <c r="BH208" s="213">
        <f>IF(N208="sníž. přenesená",J208,0)</f>
        <v>0</v>
      </c>
      <c r="BI208" s="213">
        <f>IF(N208="nulová",J208,0)</f>
        <v>0</v>
      </c>
      <c r="BJ208" s="19" t="s">
        <v>80</v>
      </c>
      <c r="BK208" s="213">
        <f>ROUND(I208*H208,2)</f>
        <v>0</v>
      </c>
      <c r="BL208" s="19" t="s">
        <v>120</v>
      </c>
      <c r="BM208" s="212" t="s">
        <v>308</v>
      </c>
    </row>
    <row r="209" s="2" customFormat="1">
      <c r="A209" s="40"/>
      <c r="B209" s="41"/>
      <c r="C209" s="42"/>
      <c r="D209" s="214" t="s">
        <v>122</v>
      </c>
      <c r="E209" s="42"/>
      <c r="F209" s="215" t="s">
        <v>307</v>
      </c>
      <c r="G209" s="42"/>
      <c r="H209" s="42"/>
      <c r="I209" s="216"/>
      <c r="J209" s="42"/>
      <c r="K209" s="42"/>
      <c r="L209" s="46"/>
      <c r="M209" s="217"/>
      <c r="N209" s="218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122</v>
      </c>
      <c r="AU209" s="19" t="s">
        <v>82</v>
      </c>
    </row>
    <row r="210" s="2" customFormat="1" ht="16.5" customHeight="1">
      <c r="A210" s="40"/>
      <c r="B210" s="41"/>
      <c r="C210" s="202" t="s">
        <v>309</v>
      </c>
      <c r="D210" s="202" t="s">
        <v>115</v>
      </c>
      <c r="E210" s="203" t="s">
        <v>310</v>
      </c>
      <c r="F210" s="204" t="s">
        <v>311</v>
      </c>
      <c r="G210" s="205" t="s">
        <v>289</v>
      </c>
      <c r="H210" s="206">
        <v>12</v>
      </c>
      <c r="I210" s="207"/>
      <c r="J210" s="206">
        <f>ROUND(I210*H210,2)</f>
        <v>0</v>
      </c>
      <c r="K210" s="204" t="s">
        <v>119</v>
      </c>
      <c r="L210" s="46"/>
      <c r="M210" s="208" t="s">
        <v>20</v>
      </c>
      <c r="N210" s="209" t="s">
        <v>43</v>
      </c>
      <c r="O210" s="86"/>
      <c r="P210" s="210">
        <f>O210*H210</f>
        <v>0</v>
      </c>
      <c r="Q210" s="210">
        <v>0.0016692</v>
      </c>
      <c r="R210" s="210">
        <f>Q210*H210</f>
        <v>0.0200304</v>
      </c>
      <c r="S210" s="210">
        <v>0</v>
      </c>
      <c r="T210" s="211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2" t="s">
        <v>120</v>
      </c>
      <c r="AT210" s="212" t="s">
        <v>115</v>
      </c>
      <c r="AU210" s="212" t="s">
        <v>82</v>
      </c>
      <c r="AY210" s="19" t="s">
        <v>113</v>
      </c>
      <c r="BE210" s="213">
        <f>IF(N210="základní",J210,0)</f>
        <v>0</v>
      </c>
      <c r="BF210" s="213">
        <f>IF(N210="snížená",J210,0)</f>
        <v>0</v>
      </c>
      <c r="BG210" s="213">
        <f>IF(N210="zákl. přenesená",J210,0)</f>
        <v>0</v>
      </c>
      <c r="BH210" s="213">
        <f>IF(N210="sníž. přenesená",J210,0)</f>
        <v>0</v>
      </c>
      <c r="BI210" s="213">
        <f>IF(N210="nulová",J210,0)</f>
        <v>0</v>
      </c>
      <c r="BJ210" s="19" t="s">
        <v>80</v>
      </c>
      <c r="BK210" s="213">
        <f>ROUND(I210*H210,2)</f>
        <v>0</v>
      </c>
      <c r="BL210" s="19" t="s">
        <v>120</v>
      </c>
      <c r="BM210" s="212" t="s">
        <v>312</v>
      </c>
    </row>
    <row r="211" s="2" customFormat="1">
      <c r="A211" s="40"/>
      <c r="B211" s="41"/>
      <c r="C211" s="42"/>
      <c r="D211" s="214" t="s">
        <v>122</v>
      </c>
      <c r="E211" s="42"/>
      <c r="F211" s="215" t="s">
        <v>313</v>
      </c>
      <c r="G211" s="42"/>
      <c r="H211" s="42"/>
      <c r="I211" s="216"/>
      <c r="J211" s="42"/>
      <c r="K211" s="42"/>
      <c r="L211" s="46"/>
      <c r="M211" s="217"/>
      <c r="N211" s="218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122</v>
      </c>
      <c r="AU211" s="19" t="s">
        <v>82</v>
      </c>
    </row>
    <row r="212" s="2" customFormat="1">
      <c r="A212" s="40"/>
      <c r="B212" s="41"/>
      <c r="C212" s="42"/>
      <c r="D212" s="219" t="s">
        <v>124</v>
      </c>
      <c r="E212" s="42"/>
      <c r="F212" s="220" t="s">
        <v>314</v>
      </c>
      <c r="G212" s="42"/>
      <c r="H212" s="42"/>
      <c r="I212" s="216"/>
      <c r="J212" s="42"/>
      <c r="K212" s="42"/>
      <c r="L212" s="46"/>
      <c r="M212" s="217"/>
      <c r="N212" s="218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124</v>
      </c>
      <c r="AU212" s="19" t="s">
        <v>82</v>
      </c>
    </row>
    <row r="213" s="13" customFormat="1">
      <c r="A213" s="13"/>
      <c r="B213" s="221"/>
      <c r="C213" s="222"/>
      <c r="D213" s="214" t="s">
        <v>126</v>
      </c>
      <c r="E213" s="223" t="s">
        <v>20</v>
      </c>
      <c r="F213" s="224" t="s">
        <v>315</v>
      </c>
      <c r="G213" s="222"/>
      <c r="H213" s="225">
        <v>2</v>
      </c>
      <c r="I213" s="226"/>
      <c r="J213" s="222"/>
      <c r="K213" s="222"/>
      <c r="L213" s="227"/>
      <c r="M213" s="228"/>
      <c r="N213" s="229"/>
      <c r="O213" s="229"/>
      <c r="P213" s="229"/>
      <c r="Q213" s="229"/>
      <c r="R213" s="229"/>
      <c r="S213" s="229"/>
      <c r="T213" s="230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1" t="s">
        <v>126</v>
      </c>
      <c r="AU213" s="231" t="s">
        <v>82</v>
      </c>
      <c r="AV213" s="13" t="s">
        <v>82</v>
      </c>
      <c r="AW213" s="13" t="s">
        <v>33</v>
      </c>
      <c r="AX213" s="13" t="s">
        <v>72</v>
      </c>
      <c r="AY213" s="231" t="s">
        <v>113</v>
      </c>
    </row>
    <row r="214" s="13" customFormat="1">
      <c r="A214" s="13"/>
      <c r="B214" s="221"/>
      <c r="C214" s="222"/>
      <c r="D214" s="214" t="s">
        <v>126</v>
      </c>
      <c r="E214" s="223" t="s">
        <v>20</v>
      </c>
      <c r="F214" s="224" t="s">
        <v>316</v>
      </c>
      <c r="G214" s="222"/>
      <c r="H214" s="225">
        <v>2</v>
      </c>
      <c r="I214" s="226"/>
      <c r="J214" s="222"/>
      <c r="K214" s="222"/>
      <c r="L214" s="227"/>
      <c r="M214" s="228"/>
      <c r="N214" s="229"/>
      <c r="O214" s="229"/>
      <c r="P214" s="229"/>
      <c r="Q214" s="229"/>
      <c r="R214" s="229"/>
      <c r="S214" s="229"/>
      <c r="T214" s="23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1" t="s">
        <v>126</v>
      </c>
      <c r="AU214" s="231" t="s">
        <v>82</v>
      </c>
      <c r="AV214" s="13" t="s">
        <v>82</v>
      </c>
      <c r="AW214" s="13" t="s">
        <v>33</v>
      </c>
      <c r="AX214" s="13" t="s">
        <v>72</v>
      </c>
      <c r="AY214" s="231" t="s">
        <v>113</v>
      </c>
    </row>
    <row r="215" s="13" customFormat="1">
      <c r="A215" s="13"/>
      <c r="B215" s="221"/>
      <c r="C215" s="222"/>
      <c r="D215" s="214" t="s">
        <v>126</v>
      </c>
      <c r="E215" s="223" t="s">
        <v>20</v>
      </c>
      <c r="F215" s="224" t="s">
        <v>317</v>
      </c>
      <c r="G215" s="222"/>
      <c r="H215" s="225">
        <v>5</v>
      </c>
      <c r="I215" s="226"/>
      <c r="J215" s="222"/>
      <c r="K215" s="222"/>
      <c r="L215" s="227"/>
      <c r="M215" s="228"/>
      <c r="N215" s="229"/>
      <c r="O215" s="229"/>
      <c r="P215" s="229"/>
      <c r="Q215" s="229"/>
      <c r="R215" s="229"/>
      <c r="S215" s="229"/>
      <c r="T215" s="23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1" t="s">
        <v>126</v>
      </c>
      <c r="AU215" s="231" t="s">
        <v>82</v>
      </c>
      <c r="AV215" s="13" t="s">
        <v>82</v>
      </c>
      <c r="AW215" s="13" t="s">
        <v>33</v>
      </c>
      <c r="AX215" s="13" t="s">
        <v>72</v>
      </c>
      <c r="AY215" s="231" t="s">
        <v>113</v>
      </c>
    </row>
    <row r="216" s="13" customFormat="1">
      <c r="A216" s="13"/>
      <c r="B216" s="221"/>
      <c r="C216" s="222"/>
      <c r="D216" s="214" t="s">
        <v>126</v>
      </c>
      <c r="E216" s="223" t="s">
        <v>20</v>
      </c>
      <c r="F216" s="224" t="s">
        <v>318</v>
      </c>
      <c r="G216" s="222"/>
      <c r="H216" s="225">
        <v>2</v>
      </c>
      <c r="I216" s="226"/>
      <c r="J216" s="222"/>
      <c r="K216" s="222"/>
      <c r="L216" s="227"/>
      <c r="M216" s="228"/>
      <c r="N216" s="229"/>
      <c r="O216" s="229"/>
      <c r="P216" s="229"/>
      <c r="Q216" s="229"/>
      <c r="R216" s="229"/>
      <c r="S216" s="229"/>
      <c r="T216" s="230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1" t="s">
        <v>126</v>
      </c>
      <c r="AU216" s="231" t="s">
        <v>82</v>
      </c>
      <c r="AV216" s="13" t="s">
        <v>82</v>
      </c>
      <c r="AW216" s="13" t="s">
        <v>33</v>
      </c>
      <c r="AX216" s="13" t="s">
        <v>72</v>
      </c>
      <c r="AY216" s="231" t="s">
        <v>113</v>
      </c>
    </row>
    <row r="217" s="13" customFormat="1">
      <c r="A217" s="13"/>
      <c r="B217" s="221"/>
      <c r="C217" s="222"/>
      <c r="D217" s="214" t="s">
        <v>126</v>
      </c>
      <c r="E217" s="223" t="s">
        <v>20</v>
      </c>
      <c r="F217" s="224" t="s">
        <v>319</v>
      </c>
      <c r="G217" s="222"/>
      <c r="H217" s="225">
        <v>1</v>
      </c>
      <c r="I217" s="226"/>
      <c r="J217" s="222"/>
      <c r="K217" s="222"/>
      <c r="L217" s="227"/>
      <c r="M217" s="228"/>
      <c r="N217" s="229"/>
      <c r="O217" s="229"/>
      <c r="P217" s="229"/>
      <c r="Q217" s="229"/>
      <c r="R217" s="229"/>
      <c r="S217" s="229"/>
      <c r="T217" s="23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1" t="s">
        <v>126</v>
      </c>
      <c r="AU217" s="231" t="s">
        <v>82</v>
      </c>
      <c r="AV217" s="13" t="s">
        <v>82</v>
      </c>
      <c r="AW217" s="13" t="s">
        <v>33</v>
      </c>
      <c r="AX217" s="13" t="s">
        <v>72</v>
      </c>
      <c r="AY217" s="231" t="s">
        <v>113</v>
      </c>
    </row>
    <row r="218" s="15" customFormat="1">
      <c r="A218" s="15"/>
      <c r="B218" s="242"/>
      <c r="C218" s="243"/>
      <c r="D218" s="214" t="s">
        <v>126</v>
      </c>
      <c r="E218" s="244" t="s">
        <v>20</v>
      </c>
      <c r="F218" s="245" t="s">
        <v>140</v>
      </c>
      <c r="G218" s="243"/>
      <c r="H218" s="246">
        <v>12</v>
      </c>
      <c r="I218" s="247"/>
      <c r="J218" s="243"/>
      <c r="K218" s="243"/>
      <c r="L218" s="248"/>
      <c r="M218" s="249"/>
      <c r="N218" s="250"/>
      <c r="O218" s="250"/>
      <c r="P218" s="250"/>
      <c r="Q218" s="250"/>
      <c r="R218" s="250"/>
      <c r="S218" s="250"/>
      <c r="T218" s="251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52" t="s">
        <v>126</v>
      </c>
      <c r="AU218" s="252" t="s">
        <v>82</v>
      </c>
      <c r="AV218" s="15" t="s">
        <v>120</v>
      </c>
      <c r="AW218" s="15" t="s">
        <v>33</v>
      </c>
      <c r="AX218" s="15" t="s">
        <v>80</v>
      </c>
      <c r="AY218" s="252" t="s">
        <v>113</v>
      </c>
    </row>
    <row r="219" s="2" customFormat="1" ht="16.5" customHeight="1">
      <c r="A219" s="40"/>
      <c r="B219" s="41"/>
      <c r="C219" s="253" t="s">
        <v>320</v>
      </c>
      <c r="D219" s="253" t="s">
        <v>221</v>
      </c>
      <c r="E219" s="254" t="s">
        <v>321</v>
      </c>
      <c r="F219" s="255" t="s">
        <v>322</v>
      </c>
      <c r="G219" s="256" t="s">
        <v>289</v>
      </c>
      <c r="H219" s="257">
        <v>2</v>
      </c>
      <c r="I219" s="258"/>
      <c r="J219" s="257">
        <f>ROUND(I219*H219,2)</f>
        <v>0</v>
      </c>
      <c r="K219" s="255" t="s">
        <v>119</v>
      </c>
      <c r="L219" s="259"/>
      <c r="M219" s="260" t="s">
        <v>20</v>
      </c>
      <c r="N219" s="261" t="s">
        <v>43</v>
      </c>
      <c r="O219" s="86"/>
      <c r="P219" s="210">
        <f>O219*H219</f>
        <v>0</v>
      </c>
      <c r="Q219" s="210">
        <v>0.0080000000000000002</v>
      </c>
      <c r="R219" s="210">
        <f>Q219*H219</f>
        <v>0.016</v>
      </c>
      <c r="S219" s="210">
        <v>0</v>
      </c>
      <c r="T219" s="211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2" t="s">
        <v>177</v>
      </c>
      <c r="AT219" s="212" t="s">
        <v>221</v>
      </c>
      <c r="AU219" s="212" t="s">
        <v>82</v>
      </c>
      <c r="AY219" s="19" t="s">
        <v>113</v>
      </c>
      <c r="BE219" s="213">
        <f>IF(N219="základní",J219,0)</f>
        <v>0</v>
      </c>
      <c r="BF219" s="213">
        <f>IF(N219="snížená",J219,0)</f>
        <v>0</v>
      </c>
      <c r="BG219" s="213">
        <f>IF(N219="zákl. přenesená",J219,0)</f>
        <v>0</v>
      </c>
      <c r="BH219" s="213">
        <f>IF(N219="sníž. přenesená",J219,0)</f>
        <v>0</v>
      </c>
      <c r="BI219" s="213">
        <f>IF(N219="nulová",J219,0)</f>
        <v>0</v>
      </c>
      <c r="BJ219" s="19" t="s">
        <v>80</v>
      </c>
      <c r="BK219" s="213">
        <f>ROUND(I219*H219,2)</f>
        <v>0</v>
      </c>
      <c r="BL219" s="19" t="s">
        <v>120</v>
      </c>
      <c r="BM219" s="212" t="s">
        <v>323</v>
      </c>
    </row>
    <row r="220" s="2" customFormat="1">
      <c r="A220" s="40"/>
      <c r="B220" s="41"/>
      <c r="C220" s="42"/>
      <c r="D220" s="214" t="s">
        <v>122</v>
      </c>
      <c r="E220" s="42"/>
      <c r="F220" s="215" t="s">
        <v>322</v>
      </c>
      <c r="G220" s="42"/>
      <c r="H220" s="42"/>
      <c r="I220" s="216"/>
      <c r="J220" s="42"/>
      <c r="K220" s="42"/>
      <c r="L220" s="46"/>
      <c r="M220" s="217"/>
      <c r="N220" s="218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122</v>
      </c>
      <c r="AU220" s="19" t="s">
        <v>82</v>
      </c>
    </row>
    <row r="221" s="2" customFormat="1" ht="16.5" customHeight="1">
      <c r="A221" s="40"/>
      <c r="B221" s="41"/>
      <c r="C221" s="253" t="s">
        <v>324</v>
      </c>
      <c r="D221" s="253" t="s">
        <v>221</v>
      </c>
      <c r="E221" s="254" t="s">
        <v>325</v>
      </c>
      <c r="F221" s="255" t="s">
        <v>326</v>
      </c>
      <c r="G221" s="256" t="s">
        <v>289</v>
      </c>
      <c r="H221" s="257">
        <v>1</v>
      </c>
      <c r="I221" s="258"/>
      <c r="J221" s="257">
        <f>ROUND(I221*H221,2)</f>
        <v>0</v>
      </c>
      <c r="K221" s="255" t="s">
        <v>119</v>
      </c>
      <c r="L221" s="259"/>
      <c r="M221" s="260" t="s">
        <v>20</v>
      </c>
      <c r="N221" s="261" t="s">
        <v>43</v>
      </c>
      <c r="O221" s="86"/>
      <c r="P221" s="210">
        <f>O221*H221</f>
        <v>0</v>
      </c>
      <c r="Q221" s="210">
        <v>0.0060000000000000001</v>
      </c>
      <c r="R221" s="210">
        <f>Q221*H221</f>
        <v>0.0060000000000000001</v>
      </c>
      <c r="S221" s="210">
        <v>0</v>
      </c>
      <c r="T221" s="211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2" t="s">
        <v>177</v>
      </c>
      <c r="AT221" s="212" t="s">
        <v>221</v>
      </c>
      <c r="AU221" s="212" t="s">
        <v>82</v>
      </c>
      <c r="AY221" s="19" t="s">
        <v>113</v>
      </c>
      <c r="BE221" s="213">
        <f>IF(N221="základní",J221,0)</f>
        <v>0</v>
      </c>
      <c r="BF221" s="213">
        <f>IF(N221="snížená",J221,0)</f>
        <v>0</v>
      </c>
      <c r="BG221" s="213">
        <f>IF(N221="zákl. přenesená",J221,0)</f>
        <v>0</v>
      </c>
      <c r="BH221" s="213">
        <f>IF(N221="sníž. přenesená",J221,0)</f>
        <v>0</v>
      </c>
      <c r="BI221" s="213">
        <f>IF(N221="nulová",J221,0)</f>
        <v>0</v>
      </c>
      <c r="BJ221" s="19" t="s">
        <v>80</v>
      </c>
      <c r="BK221" s="213">
        <f>ROUND(I221*H221,2)</f>
        <v>0</v>
      </c>
      <c r="BL221" s="19" t="s">
        <v>120</v>
      </c>
      <c r="BM221" s="212" t="s">
        <v>327</v>
      </c>
    </row>
    <row r="222" s="2" customFormat="1">
      <c r="A222" s="40"/>
      <c r="B222" s="41"/>
      <c r="C222" s="42"/>
      <c r="D222" s="214" t="s">
        <v>122</v>
      </c>
      <c r="E222" s="42"/>
      <c r="F222" s="215" t="s">
        <v>326</v>
      </c>
      <c r="G222" s="42"/>
      <c r="H222" s="42"/>
      <c r="I222" s="216"/>
      <c r="J222" s="42"/>
      <c r="K222" s="42"/>
      <c r="L222" s="46"/>
      <c r="M222" s="217"/>
      <c r="N222" s="218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122</v>
      </c>
      <c r="AU222" s="19" t="s">
        <v>82</v>
      </c>
    </row>
    <row r="223" s="2" customFormat="1" ht="16.5" customHeight="1">
      <c r="A223" s="40"/>
      <c r="B223" s="41"/>
      <c r="C223" s="253" t="s">
        <v>328</v>
      </c>
      <c r="D223" s="253" t="s">
        <v>221</v>
      </c>
      <c r="E223" s="254" t="s">
        <v>329</v>
      </c>
      <c r="F223" s="255" t="s">
        <v>330</v>
      </c>
      <c r="G223" s="256" t="s">
        <v>289</v>
      </c>
      <c r="H223" s="257">
        <v>5</v>
      </c>
      <c r="I223" s="258"/>
      <c r="J223" s="257">
        <f>ROUND(I223*H223,2)</f>
        <v>0</v>
      </c>
      <c r="K223" s="255" t="s">
        <v>119</v>
      </c>
      <c r="L223" s="259"/>
      <c r="M223" s="260" t="s">
        <v>20</v>
      </c>
      <c r="N223" s="261" t="s">
        <v>43</v>
      </c>
      <c r="O223" s="86"/>
      <c r="P223" s="210">
        <f>O223*H223</f>
        <v>0</v>
      </c>
      <c r="Q223" s="210">
        <v>0.00048000000000000001</v>
      </c>
      <c r="R223" s="210">
        <f>Q223*H223</f>
        <v>0.0024000000000000002</v>
      </c>
      <c r="S223" s="210">
        <v>0</v>
      </c>
      <c r="T223" s="211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2" t="s">
        <v>177</v>
      </c>
      <c r="AT223" s="212" t="s">
        <v>221</v>
      </c>
      <c r="AU223" s="212" t="s">
        <v>82</v>
      </c>
      <c r="AY223" s="19" t="s">
        <v>113</v>
      </c>
      <c r="BE223" s="213">
        <f>IF(N223="základní",J223,0)</f>
        <v>0</v>
      </c>
      <c r="BF223" s="213">
        <f>IF(N223="snížená",J223,0)</f>
        <v>0</v>
      </c>
      <c r="BG223" s="213">
        <f>IF(N223="zákl. přenesená",J223,0)</f>
        <v>0</v>
      </c>
      <c r="BH223" s="213">
        <f>IF(N223="sníž. přenesená",J223,0)</f>
        <v>0</v>
      </c>
      <c r="BI223" s="213">
        <f>IF(N223="nulová",J223,0)</f>
        <v>0</v>
      </c>
      <c r="BJ223" s="19" t="s">
        <v>80</v>
      </c>
      <c r="BK223" s="213">
        <f>ROUND(I223*H223,2)</f>
        <v>0</v>
      </c>
      <c r="BL223" s="19" t="s">
        <v>120</v>
      </c>
      <c r="BM223" s="212" t="s">
        <v>331</v>
      </c>
    </row>
    <row r="224" s="2" customFormat="1">
      <c r="A224" s="40"/>
      <c r="B224" s="41"/>
      <c r="C224" s="42"/>
      <c r="D224" s="214" t="s">
        <v>122</v>
      </c>
      <c r="E224" s="42"/>
      <c r="F224" s="215" t="s">
        <v>330</v>
      </c>
      <c r="G224" s="42"/>
      <c r="H224" s="42"/>
      <c r="I224" s="216"/>
      <c r="J224" s="42"/>
      <c r="K224" s="42"/>
      <c r="L224" s="46"/>
      <c r="M224" s="217"/>
      <c r="N224" s="218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122</v>
      </c>
      <c r="AU224" s="19" t="s">
        <v>82</v>
      </c>
    </row>
    <row r="225" s="2" customFormat="1" ht="16.5" customHeight="1">
      <c r="A225" s="40"/>
      <c r="B225" s="41"/>
      <c r="C225" s="253" t="s">
        <v>332</v>
      </c>
      <c r="D225" s="253" t="s">
        <v>221</v>
      </c>
      <c r="E225" s="254" t="s">
        <v>333</v>
      </c>
      <c r="F225" s="255" t="s">
        <v>334</v>
      </c>
      <c r="G225" s="256" t="s">
        <v>289</v>
      </c>
      <c r="H225" s="257">
        <v>5</v>
      </c>
      <c r="I225" s="258"/>
      <c r="J225" s="257">
        <f>ROUND(I225*H225,2)</f>
        <v>0</v>
      </c>
      <c r="K225" s="255" t="s">
        <v>119</v>
      </c>
      <c r="L225" s="259"/>
      <c r="M225" s="260" t="s">
        <v>20</v>
      </c>
      <c r="N225" s="261" t="s">
        <v>43</v>
      </c>
      <c r="O225" s="86"/>
      <c r="P225" s="210">
        <f>O225*H225</f>
        <v>0</v>
      </c>
      <c r="Q225" s="210">
        <v>0.0035999999999999999</v>
      </c>
      <c r="R225" s="210">
        <f>Q225*H225</f>
        <v>0.017999999999999999</v>
      </c>
      <c r="S225" s="210">
        <v>0</v>
      </c>
      <c r="T225" s="211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2" t="s">
        <v>177</v>
      </c>
      <c r="AT225" s="212" t="s">
        <v>221</v>
      </c>
      <c r="AU225" s="212" t="s">
        <v>82</v>
      </c>
      <c r="AY225" s="19" t="s">
        <v>113</v>
      </c>
      <c r="BE225" s="213">
        <f>IF(N225="základní",J225,0)</f>
        <v>0</v>
      </c>
      <c r="BF225" s="213">
        <f>IF(N225="snížená",J225,0)</f>
        <v>0</v>
      </c>
      <c r="BG225" s="213">
        <f>IF(N225="zákl. přenesená",J225,0)</f>
        <v>0</v>
      </c>
      <c r="BH225" s="213">
        <f>IF(N225="sníž. přenesená",J225,0)</f>
        <v>0</v>
      </c>
      <c r="BI225" s="213">
        <f>IF(N225="nulová",J225,0)</f>
        <v>0</v>
      </c>
      <c r="BJ225" s="19" t="s">
        <v>80</v>
      </c>
      <c r="BK225" s="213">
        <f>ROUND(I225*H225,2)</f>
        <v>0</v>
      </c>
      <c r="BL225" s="19" t="s">
        <v>120</v>
      </c>
      <c r="BM225" s="212" t="s">
        <v>335</v>
      </c>
    </row>
    <row r="226" s="2" customFormat="1">
      <c r="A226" s="40"/>
      <c r="B226" s="41"/>
      <c r="C226" s="42"/>
      <c r="D226" s="214" t="s">
        <v>122</v>
      </c>
      <c r="E226" s="42"/>
      <c r="F226" s="215" t="s">
        <v>334</v>
      </c>
      <c r="G226" s="42"/>
      <c r="H226" s="42"/>
      <c r="I226" s="216"/>
      <c r="J226" s="42"/>
      <c r="K226" s="42"/>
      <c r="L226" s="46"/>
      <c r="M226" s="217"/>
      <c r="N226" s="218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122</v>
      </c>
      <c r="AU226" s="19" t="s">
        <v>82</v>
      </c>
    </row>
    <row r="227" s="2" customFormat="1">
      <c r="A227" s="40"/>
      <c r="B227" s="41"/>
      <c r="C227" s="42"/>
      <c r="D227" s="214" t="s">
        <v>336</v>
      </c>
      <c r="E227" s="42"/>
      <c r="F227" s="262" t="s">
        <v>337</v>
      </c>
      <c r="G227" s="42"/>
      <c r="H227" s="42"/>
      <c r="I227" s="216"/>
      <c r="J227" s="42"/>
      <c r="K227" s="42"/>
      <c r="L227" s="46"/>
      <c r="M227" s="217"/>
      <c r="N227" s="218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336</v>
      </c>
      <c r="AU227" s="19" t="s">
        <v>82</v>
      </c>
    </row>
    <row r="228" s="2" customFormat="1" ht="16.5" customHeight="1">
      <c r="A228" s="40"/>
      <c r="B228" s="41"/>
      <c r="C228" s="253" t="s">
        <v>338</v>
      </c>
      <c r="D228" s="253" t="s">
        <v>221</v>
      </c>
      <c r="E228" s="254" t="s">
        <v>339</v>
      </c>
      <c r="F228" s="255" t="s">
        <v>340</v>
      </c>
      <c r="G228" s="256" t="s">
        <v>289</v>
      </c>
      <c r="H228" s="257">
        <v>2</v>
      </c>
      <c r="I228" s="258"/>
      <c r="J228" s="257">
        <f>ROUND(I228*H228,2)</f>
        <v>0</v>
      </c>
      <c r="K228" s="255" t="s">
        <v>119</v>
      </c>
      <c r="L228" s="259"/>
      <c r="M228" s="260" t="s">
        <v>20</v>
      </c>
      <c r="N228" s="261" t="s">
        <v>43</v>
      </c>
      <c r="O228" s="86"/>
      <c r="P228" s="210">
        <f>O228*H228</f>
        <v>0</v>
      </c>
      <c r="Q228" s="210">
        <v>0.012200000000000001</v>
      </c>
      <c r="R228" s="210">
        <f>Q228*H228</f>
        <v>0.024400000000000002</v>
      </c>
      <c r="S228" s="210">
        <v>0</v>
      </c>
      <c r="T228" s="211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2" t="s">
        <v>177</v>
      </c>
      <c r="AT228" s="212" t="s">
        <v>221</v>
      </c>
      <c r="AU228" s="212" t="s">
        <v>82</v>
      </c>
      <c r="AY228" s="19" t="s">
        <v>113</v>
      </c>
      <c r="BE228" s="213">
        <f>IF(N228="základní",J228,0)</f>
        <v>0</v>
      </c>
      <c r="BF228" s="213">
        <f>IF(N228="snížená",J228,0)</f>
        <v>0</v>
      </c>
      <c r="BG228" s="213">
        <f>IF(N228="zákl. přenesená",J228,0)</f>
        <v>0</v>
      </c>
      <c r="BH228" s="213">
        <f>IF(N228="sníž. přenesená",J228,0)</f>
        <v>0</v>
      </c>
      <c r="BI228" s="213">
        <f>IF(N228="nulová",J228,0)</f>
        <v>0</v>
      </c>
      <c r="BJ228" s="19" t="s">
        <v>80</v>
      </c>
      <c r="BK228" s="213">
        <f>ROUND(I228*H228,2)</f>
        <v>0</v>
      </c>
      <c r="BL228" s="19" t="s">
        <v>120</v>
      </c>
      <c r="BM228" s="212" t="s">
        <v>341</v>
      </c>
    </row>
    <row r="229" s="2" customFormat="1">
      <c r="A229" s="40"/>
      <c r="B229" s="41"/>
      <c r="C229" s="42"/>
      <c r="D229" s="214" t="s">
        <v>122</v>
      </c>
      <c r="E229" s="42"/>
      <c r="F229" s="215" t="s">
        <v>340</v>
      </c>
      <c r="G229" s="42"/>
      <c r="H229" s="42"/>
      <c r="I229" s="216"/>
      <c r="J229" s="42"/>
      <c r="K229" s="42"/>
      <c r="L229" s="46"/>
      <c r="M229" s="217"/>
      <c r="N229" s="218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122</v>
      </c>
      <c r="AU229" s="19" t="s">
        <v>82</v>
      </c>
    </row>
    <row r="230" s="2" customFormat="1" ht="16.5" customHeight="1">
      <c r="A230" s="40"/>
      <c r="B230" s="41"/>
      <c r="C230" s="253" t="s">
        <v>342</v>
      </c>
      <c r="D230" s="253" t="s">
        <v>221</v>
      </c>
      <c r="E230" s="254" t="s">
        <v>343</v>
      </c>
      <c r="F230" s="255" t="s">
        <v>344</v>
      </c>
      <c r="G230" s="256" t="s">
        <v>289</v>
      </c>
      <c r="H230" s="257">
        <v>2</v>
      </c>
      <c r="I230" s="258"/>
      <c r="J230" s="257">
        <f>ROUND(I230*H230,2)</f>
        <v>0</v>
      </c>
      <c r="K230" s="255" t="s">
        <v>119</v>
      </c>
      <c r="L230" s="259"/>
      <c r="M230" s="260" t="s">
        <v>20</v>
      </c>
      <c r="N230" s="261" t="s">
        <v>43</v>
      </c>
      <c r="O230" s="86"/>
      <c r="P230" s="210">
        <f>O230*H230</f>
        <v>0</v>
      </c>
      <c r="Q230" s="210">
        <v>0.0068999999999999999</v>
      </c>
      <c r="R230" s="210">
        <f>Q230*H230</f>
        <v>0.0138</v>
      </c>
      <c r="S230" s="210">
        <v>0</v>
      </c>
      <c r="T230" s="211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12" t="s">
        <v>177</v>
      </c>
      <c r="AT230" s="212" t="s">
        <v>221</v>
      </c>
      <c r="AU230" s="212" t="s">
        <v>82</v>
      </c>
      <c r="AY230" s="19" t="s">
        <v>113</v>
      </c>
      <c r="BE230" s="213">
        <f>IF(N230="základní",J230,0)</f>
        <v>0</v>
      </c>
      <c r="BF230" s="213">
        <f>IF(N230="snížená",J230,0)</f>
        <v>0</v>
      </c>
      <c r="BG230" s="213">
        <f>IF(N230="zákl. přenesená",J230,0)</f>
        <v>0</v>
      </c>
      <c r="BH230" s="213">
        <f>IF(N230="sníž. přenesená",J230,0)</f>
        <v>0</v>
      </c>
      <c r="BI230" s="213">
        <f>IF(N230="nulová",J230,0)</f>
        <v>0</v>
      </c>
      <c r="BJ230" s="19" t="s">
        <v>80</v>
      </c>
      <c r="BK230" s="213">
        <f>ROUND(I230*H230,2)</f>
        <v>0</v>
      </c>
      <c r="BL230" s="19" t="s">
        <v>120</v>
      </c>
      <c r="BM230" s="212" t="s">
        <v>345</v>
      </c>
    </row>
    <row r="231" s="2" customFormat="1">
      <c r="A231" s="40"/>
      <c r="B231" s="41"/>
      <c r="C231" s="42"/>
      <c r="D231" s="214" t="s">
        <v>122</v>
      </c>
      <c r="E231" s="42"/>
      <c r="F231" s="215" t="s">
        <v>344</v>
      </c>
      <c r="G231" s="42"/>
      <c r="H231" s="42"/>
      <c r="I231" s="216"/>
      <c r="J231" s="42"/>
      <c r="K231" s="42"/>
      <c r="L231" s="46"/>
      <c r="M231" s="217"/>
      <c r="N231" s="218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122</v>
      </c>
      <c r="AU231" s="19" t="s">
        <v>82</v>
      </c>
    </row>
    <row r="232" s="2" customFormat="1" ht="16.5" customHeight="1">
      <c r="A232" s="40"/>
      <c r="B232" s="41"/>
      <c r="C232" s="253" t="s">
        <v>346</v>
      </c>
      <c r="D232" s="253" t="s">
        <v>221</v>
      </c>
      <c r="E232" s="254" t="s">
        <v>347</v>
      </c>
      <c r="F232" s="255" t="s">
        <v>348</v>
      </c>
      <c r="G232" s="256" t="s">
        <v>289</v>
      </c>
      <c r="H232" s="257">
        <v>11</v>
      </c>
      <c r="I232" s="258"/>
      <c r="J232" s="257">
        <f>ROUND(I232*H232,2)</f>
        <v>0</v>
      </c>
      <c r="K232" s="255" t="s">
        <v>244</v>
      </c>
      <c r="L232" s="259"/>
      <c r="M232" s="260" t="s">
        <v>20</v>
      </c>
      <c r="N232" s="261" t="s">
        <v>43</v>
      </c>
      <c r="O232" s="86"/>
      <c r="P232" s="210">
        <f>O232*H232</f>
        <v>0</v>
      </c>
      <c r="Q232" s="210">
        <v>6.9999999999999994E-05</v>
      </c>
      <c r="R232" s="210">
        <f>Q232*H232</f>
        <v>0.00076999999999999996</v>
      </c>
      <c r="S232" s="210">
        <v>0</v>
      </c>
      <c r="T232" s="211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2" t="s">
        <v>177</v>
      </c>
      <c r="AT232" s="212" t="s">
        <v>221</v>
      </c>
      <c r="AU232" s="212" t="s">
        <v>82</v>
      </c>
      <c r="AY232" s="19" t="s">
        <v>113</v>
      </c>
      <c r="BE232" s="213">
        <f>IF(N232="základní",J232,0)</f>
        <v>0</v>
      </c>
      <c r="BF232" s="213">
        <f>IF(N232="snížená",J232,0)</f>
        <v>0</v>
      </c>
      <c r="BG232" s="213">
        <f>IF(N232="zákl. přenesená",J232,0)</f>
        <v>0</v>
      </c>
      <c r="BH232" s="213">
        <f>IF(N232="sníž. přenesená",J232,0)</f>
        <v>0</v>
      </c>
      <c r="BI232" s="213">
        <f>IF(N232="nulová",J232,0)</f>
        <v>0</v>
      </c>
      <c r="BJ232" s="19" t="s">
        <v>80</v>
      </c>
      <c r="BK232" s="213">
        <f>ROUND(I232*H232,2)</f>
        <v>0</v>
      </c>
      <c r="BL232" s="19" t="s">
        <v>120</v>
      </c>
      <c r="BM232" s="212" t="s">
        <v>349</v>
      </c>
    </row>
    <row r="233" s="2" customFormat="1">
      <c r="A233" s="40"/>
      <c r="B233" s="41"/>
      <c r="C233" s="42"/>
      <c r="D233" s="214" t="s">
        <v>122</v>
      </c>
      <c r="E233" s="42"/>
      <c r="F233" s="215" t="s">
        <v>348</v>
      </c>
      <c r="G233" s="42"/>
      <c r="H233" s="42"/>
      <c r="I233" s="216"/>
      <c r="J233" s="42"/>
      <c r="K233" s="42"/>
      <c r="L233" s="46"/>
      <c r="M233" s="217"/>
      <c r="N233" s="218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122</v>
      </c>
      <c r="AU233" s="19" t="s">
        <v>82</v>
      </c>
    </row>
    <row r="234" s="2" customFormat="1" ht="16.5" customHeight="1">
      <c r="A234" s="40"/>
      <c r="B234" s="41"/>
      <c r="C234" s="253" t="s">
        <v>350</v>
      </c>
      <c r="D234" s="253" t="s">
        <v>221</v>
      </c>
      <c r="E234" s="254" t="s">
        <v>351</v>
      </c>
      <c r="F234" s="255" t="s">
        <v>352</v>
      </c>
      <c r="G234" s="256" t="s">
        <v>289</v>
      </c>
      <c r="H234" s="257">
        <v>2</v>
      </c>
      <c r="I234" s="258"/>
      <c r="J234" s="257">
        <f>ROUND(I234*H234,2)</f>
        <v>0</v>
      </c>
      <c r="K234" s="255" t="s">
        <v>119</v>
      </c>
      <c r="L234" s="259"/>
      <c r="M234" s="260" t="s">
        <v>20</v>
      </c>
      <c r="N234" s="261" t="s">
        <v>43</v>
      </c>
      <c r="O234" s="86"/>
      <c r="P234" s="210">
        <f>O234*H234</f>
        <v>0</v>
      </c>
      <c r="Q234" s="210">
        <v>4.0000000000000003E-05</v>
      </c>
      <c r="R234" s="210">
        <f>Q234*H234</f>
        <v>8.0000000000000007E-05</v>
      </c>
      <c r="S234" s="210">
        <v>0</v>
      </c>
      <c r="T234" s="211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2" t="s">
        <v>177</v>
      </c>
      <c r="AT234" s="212" t="s">
        <v>221</v>
      </c>
      <c r="AU234" s="212" t="s">
        <v>82</v>
      </c>
      <c r="AY234" s="19" t="s">
        <v>113</v>
      </c>
      <c r="BE234" s="213">
        <f>IF(N234="základní",J234,0)</f>
        <v>0</v>
      </c>
      <c r="BF234" s="213">
        <f>IF(N234="snížená",J234,0)</f>
        <v>0</v>
      </c>
      <c r="BG234" s="213">
        <f>IF(N234="zákl. přenesená",J234,0)</f>
        <v>0</v>
      </c>
      <c r="BH234" s="213">
        <f>IF(N234="sníž. přenesená",J234,0)</f>
        <v>0</v>
      </c>
      <c r="BI234" s="213">
        <f>IF(N234="nulová",J234,0)</f>
        <v>0</v>
      </c>
      <c r="BJ234" s="19" t="s">
        <v>80</v>
      </c>
      <c r="BK234" s="213">
        <f>ROUND(I234*H234,2)</f>
        <v>0</v>
      </c>
      <c r="BL234" s="19" t="s">
        <v>120</v>
      </c>
      <c r="BM234" s="212" t="s">
        <v>353</v>
      </c>
    </row>
    <row r="235" s="2" customFormat="1">
      <c r="A235" s="40"/>
      <c r="B235" s="41"/>
      <c r="C235" s="42"/>
      <c r="D235" s="214" t="s">
        <v>122</v>
      </c>
      <c r="E235" s="42"/>
      <c r="F235" s="215" t="s">
        <v>352</v>
      </c>
      <c r="G235" s="42"/>
      <c r="H235" s="42"/>
      <c r="I235" s="216"/>
      <c r="J235" s="42"/>
      <c r="K235" s="42"/>
      <c r="L235" s="46"/>
      <c r="M235" s="217"/>
      <c r="N235" s="218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122</v>
      </c>
      <c r="AU235" s="19" t="s">
        <v>82</v>
      </c>
    </row>
    <row r="236" s="2" customFormat="1" ht="16.5" customHeight="1">
      <c r="A236" s="40"/>
      <c r="B236" s="41"/>
      <c r="C236" s="202" t="s">
        <v>354</v>
      </c>
      <c r="D236" s="202" t="s">
        <v>115</v>
      </c>
      <c r="E236" s="203" t="s">
        <v>355</v>
      </c>
      <c r="F236" s="204" t="s">
        <v>356</v>
      </c>
      <c r="G236" s="205" t="s">
        <v>289</v>
      </c>
      <c r="H236" s="206">
        <v>1</v>
      </c>
      <c r="I236" s="207"/>
      <c r="J236" s="206">
        <f>ROUND(I236*H236,2)</f>
        <v>0</v>
      </c>
      <c r="K236" s="204" t="s">
        <v>119</v>
      </c>
      <c r="L236" s="46"/>
      <c r="M236" s="208" t="s">
        <v>20</v>
      </c>
      <c r="N236" s="209" t="s">
        <v>43</v>
      </c>
      <c r="O236" s="86"/>
      <c r="P236" s="210">
        <f>O236*H236</f>
        <v>0</v>
      </c>
      <c r="Q236" s="210">
        <v>0.0017147</v>
      </c>
      <c r="R236" s="210">
        <f>Q236*H236</f>
        <v>0.0017147</v>
      </c>
      <c r="S236" s="210">
        <v>0</v>
      </c>
      <c r="T236" s="211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2" t="s">
        <v>120</v>
      </c>
      <c r="AT236" s="212" t="s">
        <v>115</v>
      </c>
      <c r="AU236" s="212" t="s">
        <v>82</v>
      </c>
      <c r="AY236" s="19" t="s">
        <v>113</v>
      </c>
      <c r="BE236" s="213">
        <f>IF(N236="základní",J236,0)</f>
        <v>0</v>
      </c>
      <c r="BF236" s="213">
        <f>IF(N236="snížená",J236,0)</f>
        <v>0</v>
      </c>
      <c r="BG236" s="213">
        <f>IF(N236="zákl. přenesená",J236,0)</f>
        <v>0</v>
      </c>
      <c r="BH236" s="213">
        <f>IF(N236="sníž. přenesená",J236,0)</f>
        <v>0</v>
      </c>
      <c r="BI236" s="213">
        <f>IF(N236="nulová",J236,0)</f>
        <v>0</v>
      </c>
      <c r="BJ236" s="19" t="s">
        <v>80</v>
      </c>
      <c r="BK236" s="213">
        <f>ROUND(I236*H236,2)</f>
        <v>0</v>
      </c>
      <c r="BL236" s="19" t="s">
        <v>120</v>
      </c>
      <c r="BM236" s="212" t="s">
        <v>357</v>
      </c>
    </row>
    <row r="237" s="2" customFormat="1">
      <c r="A237" s="40"/>
      <c r="B237" s="41"/>
      <c r="C237" s="42"/>
      <c r="D237" s="214" t="s">
        <v>122</v>
      </c>
      <c r="E237" s="42"/>
      <c r="F237" s="215" t="s">
        <v>358</v>
      </c>
      <c r="G237" s="42"/>
      <c r="H237" s="42"/>
      <c r="I237" s="216"/>
      <c r="J237" s="42"/>
      <c r="K237" s="42"/>
      <c r="L237" s="46"/>
      <c r="M237" s="217"/>
      <c r="N237" s="218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122</v>
      </c>
      <c r="AU237" s="19" t="s">
        <v>82</v>
      </c>
    </row>
    <row r="238" s="2" customFormat="1">
      <c r="A238" s="40"/>
      <c r="B238" s="41"/>
      <c r="C238" s="42"/>
      <c r="D238" s="219" t="s">
        <v>124</v>
      </c>
      <c r="E238" s="42"/>
      <c r="F238" s="220" t="s">
        <v>359</v>
      </c>
      <c r="G238" s="42"/>
      <c r="H238" s="42"/>
      <c r="I238" s="216"/>
      <c r="J238" s="42"/>
      <c r="K238" s="42"/>
      <c r="L238" s="46"/>
      <c r="M238" s="217"/>
      <c r="N238" s="218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124</v>
      </c>
      <c r="AU238" s="19" t="s">
        <v>82</v>
      </c>
    </row>
    <row r="239" s="2" customFormat="1" ht="16.5" customHeight="1">
      <c r="A239" s="40"/>
      <c r="B239" s="41"/>
      <c r="C239" s="253" t="s">
        <v>360</v>
      </c>
      <c r="D239" s="253" t="s">
        <v>221</v>
      </c>
      <c r="E239" s="254" t="s">
        <v>361</v>
      </c>
      <c r="F239" s="255" t="s">
        <v>362</v>
      </c>
      <c r="G239" s="256" t="s">
        <v>289</v>
      </c>
      <c r="H239" s="257">
        <v>1</v>
      </c>
      <c r="I239" s="258"/>
      <c r="J239" s="257">
        <f>ROUND(I239*H239,2)</f>
        <v>0</v>
      </c>
      <c r="K239" s="255" t="s">
        <v>119</v>
      </c>
      <c r="L239" s="259"/>
      <c r="M239" s="260" t="s">
        <v>20</v>
      </c>
      <c r="N239" s="261" t="s">
        <v>43</v>
      </c>
      <c r="O239" s="86"/>
      <c r="P239" s="210">
        <f>O239*H239</f>
        <v>0</v>
      </c>
      <c r="Q239" s="210">
        <v>0.014</v>
      </c>
      <c r="R239" s="210">
        <f>Q239*H239</f>
        <v>0.014</v>
      </c>
      <c r="S239" s="210">
        <v>0</v>
      </c>
      <c r="T239" s="211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2" t="s">
        <v>177</v>
      </c>
      <c r="AT239" s="212" t="s">
        <v>221</v>
      </c>
      <c r="AU239" s="212" t="s">
        <v>82</v>
      </c>
      <c r="AY239" s="19" t="s">
        <v>113</v>
      </c>
      <c r="BE239" s="213">
        <f>IF(N239="základní",J239,0)</f>
        <v>0</v>
      </c>
      <c r="BF239" s="213">
        <f>IF(N239="snížená",J239,0)</f>
        <v>0</v>
      </c>
      <c r="BG239" s="213">
        <f>IF(N239="zákl. přenesená",J239,0)</f>
        <v>0</v>
      </c>
      <c r="BH239" s="213">
        <f>IF(N239="sníž. přenesená",J239,0)</f>
        <v>0</v>
      </c>
      <c r="BI239" s="213">
        <f>IF(N239="nulová",J239,0)</f>
        <v>0</v>
      </c>
      <c r="BJ239" s="19" t="s">
        <v>80</v>
      </c>
      <c r="BK239" s="213">
        <f>ROUND(I239*H239,2)</f>
        <v>0</v>
      </c>
      <c r="BL239" s="19" t="s">
        <v>120</v>
      </c>
      <c r="BM239" s="212" t="s">
        <v>363</v>
      </c>
    </row>
    <row r="240" s="2" customFormat="1">
      <c r="A240" s="40"/>
      <c r="B240" s="41"/>
      <c r="C240" s="42"/>
      <c r="D240" s="214" t="s">
        <v>122</v>
      </c>
      <c r="E240" s="42"/>
      <c r="F240" s="215" t="s">
        <v>362</v>
      </c>
      <c r="G240" s="42"/>
      <c r="H240" s="42"/>
      <c r="I240" s="216"/>
      <c r="J240" s="42"/>
      <c r="K240" s="42"/>
      <c r="L240" s="46"/>
      <c r="M240" s="217"/>
      <c r="N240" s="218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122</v>
      </c>
      <c r="AU240" s="19" t="s">
        <v>82</v>
      </c>
    </row>
    <row r="241" s="2" customFormat="1" ht="21.75" customHeight="1">
      <c r="A241" s="40"/>
      <c r="B241" s="41"/>
      <c r="C241" s="202" t="s">
        <v>364</v>
      </c>
      <c r="D241" s="202" t="s">
        <v>115</v>
      </c>
      <c r="E241" s="203" t="s">
        <v>365</v>
      </c>
      <c r="F241" s="204" t="s">
        <v>366</v>
      </c>
      <c r="G241" s="205" t="s">
        <v>118</v>
      </c>
      <c r="H241" s="206">
        <v>101</v>
      </c>
      <c r="I241" s="207"/>
      <c r="J241" s="206">
        <f>ROUND(I241*H241,2)</f>
        <v>0</v>
      </c>
      <c r="K241" s="204" t="s">
        <v>119</v>
      </c>
      <c r="L241" s="46"/>
      <c r="M241" s="208" t="s">
        <v>20</v>
      </c>
      <c r="N241" s="209" t="s">
        <v>43</v>
      </c>
      <c r="O241" s="86"/>
      <c r="P241" s="210">
        <f>O241*H241</f>
        <v>0</v>
      </c>
      <c r="Q241" s="210">
        <v>0</v>
      </c>
      <c r="R241" s="210">
        <f>Q241*H241</f>
        <v>0</v>
      </c>
      <c r="S241" s="210">
        <v>0</v>
      </c>
      <c r="T241" s="211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2" t="s">
        <v>120</v>
      </c>
      <c r="AT241" s="212" t="s">
        <v>115</v>
      </c>
      <c r="AU241" s="212" t="s">
        <v>82</v>
      </c>
      <c r="AY241" s="19" t="s">
        <v>113</v>
      </c>
      <c r="BE241" s="213">
        <f>IF(N241="základní",J241,0)</f>
        <v>0</v>
      </c>
      <c r="BF241" s="213">
        <f>IF(N241="snížená",J241,0)</f>
        <v>0</v>
      </c>
      <c r="BG241" s="213">
        <f>IF(N241="zákl. přenesená",J241,0)</f>
        <v>0</v>
      </c>
      <c r="BH241" s="213">
        <f>IF(N241="sníž. přenesená",J241,0)</f>
        <v>0</v>
      </c>
      <c r="BI241" s="213">
        <f>IF(N241="nulová",J241,0)</f>
        <v>0</v>
      </c>
      <c r="BJ241" s="19" t="s">
        <v>80</v>
      </c>
      <c r="BK241" s="213">
        <f>ROUND(I241*H241,2)</f>
        <v>0</v>
      </c>
      <c r="BL241" s="19" t="s">
        <v>120</v>
      </c>
      <c r="BM241" s="212" t="s">
        <v>367</v>
      </c>
    </row>
    <row r="242" s="2" customFormat="1">
      <c r="A242" s="40"/>
      <c r="B242" s="41"/>
      <c r="C242" s="42"/>
      <c r="D242" s="214" t="s">
        <v>122</v>
      </c>
      <c r="E242" s="42"/>
      <c r="F242" s="215" t="s">
        <v>368</v>
      </c>
      <c r="G242" s="42"/>
      <c r="H242" s="42"/>
      <c r="I242" s="216"/>
      <c r="J242" s="42"/>
      <c r="K242" s="42"/>
      <c r="L242" s="46"/>
      <c r="M242" s="217"/>
      <c r="N242" s="218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122</v>
      </c>
      <c r="AU242" s="19" t="s">
        <v>82</v>
      </c>
    </row>
    <row r="243" s="2" customFormat="1">
      <c r="A243" s="40"/>
      <c r="B243" s="41"/>
      <c r="C243" s="42"/>
      <c r="D243" s="219" t="s">
        <v>124</v>
      </c>
      <c r="E243" s="42"/>
      <c r="F243" s="220" t="s">
        <v>369</v>
      </c>
      <c r="G243" s="42"/>
      <c r="H243" s="42"/>
      <c r="I243" s="216"/>
      <c r="J243" s="42"/>
      <c r="K243" s="42"/>
      <c r="L243" s="46"/>
      <c r="M243" s="217"/>
      <c r="N243" s="218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124</v>
      </c>
      <c r="AU243" s="19" t="s">
        <v>82</v>
      </c>
    </row>
    <row r="244" s="13" customFormat="1">
      <c r="A244" s="13"/>
      <c r="B244" s="221"/>
      <c r="C244" s="222"/>
      <c r="D244" s="214" t="s">
        <v>126</v>
      </c>
      <c r="E244" s="223" t="s">
        <v>20</v>
      </c>
      <c r="F244" s="224" t="s">
        <v>370</v>
      </c>
      <c r="G244" s="222"/>
      <c r="H244" s="225">
        <v>101</v>
      </c>
      <c r="I244" s="226"/>
      <c r="J244" s="222"/>
      <c r="K244" s="222"/>
      <c r="L244" s="227"/>
      <c r="M244" s="228"/>
      <c r="N244" s="229"/>
      <c r="O244" s="229"/>
      <c r="P244" s="229"/>
      <c r="Q244" s="229"/>
      <c r="R244" s="229"/>
      <c r="S244" s="229"/>
      <c r="T244" s="23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1" t="s">
        <v>126</v>
      </c>
      <c r="AU244" s="231" t="s">
        <v>82</v>
      </c>
      <c r="AV244" s="13" t="s">
        <v>82</v>
      </c>
      <c r="AW244" s="13" t="s">
        <v>33</v>
      </c>
      <c r="AX244" s="13" t="s">
        <v>80</v>
      </c>
      <c r="AY244" s="231" t="s">
        <v>113</v>
      </c>
    </row>
    <row r="245" s="2" customFormat="1" ht="16.5" customHeight="1">
      <c r="A245" s="40"/>
      <c r="B245" s="41"/>
      <c r="C245" s="253" t="s">
        <v>371</v>
      </c>
      <c r="D245" s="253" t="s">
        <v>221</v>
      </c>
      <c r="E245" s="254" t="s">
        <v>372</v>
      </c>
      <c r="F245" s="255" t="s">
        <v>373</v>
      </c>
      <c r="G245" s="256" t="s">
        <v>118</v>
      </c>
      <c r="H245" s="257">
        <v>102.52</v>
      </c>
      <c r="I245" s="258"/>
      <c r="J245" s="257">
        <f>ROUND(I245*H245,2)</f>
        <v>0</v>
      </c>
      <c r="K245" s="255" t="s">
        <v>119</v>
      </c>
      <c r="L245" s="259"/>
      <c r="M245" s="260" t="s">
        <v>20</v>
      </c>
      <c r="N245" s="261" t="s">
        <v>43</v>
      </c>
      <c r="O245" s="86"/>
      <c r="P245" s="210">
        <f>O245*H245</f>
        <v>0</v>
      </c>
      <c r="Q245" s="210">
        <v>0.0015</v>
      </c>
      <c r="R245" s="210">
        <f>Q245*H245</f>
        <v>0.15378</v>
      </c>
      <c r="S245" s="210">
        <v>0</v>
      </c>
      <c r="T245" s="211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2" t="s">
        <v>177</v>
      </c>
      <c r="AT245" s="212" t="s">
        <v>221</v>
      </c>
      <c r="AU245" s="212" t="s">
        <v>82</v>
      </c>
      <c r="AY245" s="19" t="s">
        <v>113</v>
      </c>
      <c r="BE245" s="213">
        <f>IF(N245="základní",J245,0)</f>
        <v>0</v>
      </c>
      <c r="BF245" s="213">
        <f>IF(N245="snížená",J245,0)</f>
        <v>0</v>
      </c>
      <c r="BG245" s="213">
        <f>IF(N245="zákl. přenesená",J245,0)</f>
        <v>0</v>
      </c>
      <c r="BH245" s="213">
        <f>IF(N245="sníž. přenesená",J245,0)</f>
        <v>0</v>
      </c>
      <c r="BI245" s="213">
        <f>IF(N245="nulová",J245,0)</f>
        <v>0</v>
      </c>
      <c r="BJ245" s="19" t="s">
        <v>80</v>
      </c>
      <c r="BK245" s="213">
        <f>ROUND(I245*H245,2)</f>
        <v>0</v>
      </c>
      <c r="BL245" s="19" t="s">
        <v>120</v>
      </c>
      <c r="BM245" s="212" t="s">
        <v>374</v>
      </c>
    </row>
    <row r="246" s="2" customFormat="1">
      <c r="A246" s="40"/>
      <c r="B246" s="41"/>
      <c r="C246" s="42"/>
      <c r="D246" s="214" t="s">
        <v>122</v>
      </c>
      <c r="E246" s="42"/>
      <c r="F246" s="215" t="s">
        <v>373</v>
      </c>
      <c r="G246" s="42"/>
      <c r="H246" s="42"/>
      <c r="I246" s="216"/>
      <c r="J246" s="42"/>
      <c r="K246" s="42"/>
      <c r="L246" s="46"/>
      <c r="M246" s="217"/>
      <c r="N246" s="218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122</v>
      </c>
      <c r="AU246" s="19" t="s">
        <v>82</v>
      </c>
    </row>
    <row r="247" s="13" customFormat="1">
      <c r="A247" s="13"/>
      <c r="B247" s="221"/>
      <c r="C247" s="222"/>
      <c r="D247" s="214" t="s">
        <v>126</v>
      </c>
      <c r="E247" s="223" t="s">
        <v>20</v>
      </c>
      <c r="F247" s="224" t="s">
        <v>375</v>
      </c>
      <c r="G247" s="222"/>
      <c r="H247" s="225">
        <v>101</v>
      </c>
      <c r="I247" s="226"/>
      <c r="J247" s="222"/>
      <c r="K247" s="222"/>
      <c r="L247" s="227"/>
      <c r="M247" s="228"/>
      <c r="N247" s="229"/>
      <c r="O247" s="229"/>
      <c r="P247" s="229"/>
      <c r="Q247" s="229"/>
      <c r="R247" s="229"/>
      <c r="S247" s="229"/>
      <c r="T247" s="230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1" t="s">
        <v>126</v>
      </c>
      <c r="AU247" s="231" t="s">
        <v>82</v>
      </c>
      <c r="AV247" s="13" t="s">
        <v>82</v>
      </c>
      <c r="AW247" s="13" t="s">
        <v>33</v>
      </c>
      <c r="AX247" s="13" t="s">
        <v>80</v>
      </c>
      <c r="AY247" s="231" t="s">
        <v>113</v>
      </c>
    </row>
    <row r="248" s="13" customFormat="1">
      <c r="A248" s="13"/>
      <c r="B248" s="221"/>
      <c r="C248" s="222"/>
      <c r="D248" s="214" t="s">
        <v>126</v>
      </c>
      <c r="E248" s="222"/>
      <c r="F248" s="224" t="s">
        <v>376</v>
      </c>
      <c r="G248" s="222"/>
      <c r="H248" s="225">
        <v>102.52</v>
      </c>
      <c r="I248" s="226"/>
      <c r="J248" s="222"/>
      <c r="K248" s="222"/>
      <c r="L248" s="227"/>
      <c r="M248" s="228"/>
      <c r="N248" s="229"/>
      <c r="O248" s="229"/>
      <c r="P248" s="229"/>
      <c r="Q248" s="229"/>
      <c r="R248" s="229"/>
      <c r="S248" s="229"/>
      <c r="T248" s="230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1" t="s">
        <v>126</v>
      </c>
      <c r="AU248" s="231" t="s">
        <v>82</v>
      </c>
      <c r="AV248" s="13" t="s">
        <v>82</v>
      </c>
      <c r="AW248" s="13" t="s">
        <v>4</v>
      </c>
      <c r="AX248" s="13" t="s">
        <v>80</v>
      </c>
      <c r="AY248" s="231" t="s">
        <v>113</v>
      </c>
    </row>
    <row r="249" s="2" customFormat="1" ht="16.5" customHeight="1">
      <c r="A249" s="40"/>
      <c r="B249" s="41"/>
      <c r="C249" s="202" t="s">
        <v>377</v>
      </c>
      <c r="D249" s="202" t="s">
        <v>115</v>
      </c>
      <c r="E249" s="203" t="s">
        <v>378</v>
      </c>
      <c r="F249" s="204" t="s">
        <v>379</v>
      </c>
      <c r="G249" s="205" t="s">
        <v>118</v>
      </c>
      <c r="H249" s="206">
        <v>28.5</v>
      </c>
      <c r="I249" s="207"/>
      <c r="J249" s="206">
        <f>ROUND(I249*H249,2)</f>
        <v>0</v>
      </c>
      <c r="K249" s="204" t="s">
        <v>119</v>
      </c>
      <c r="L249" s="46"/>
      <c r="M249" s="208" t="s">
        <v>20</v>
      </c>
      <c r="N249" s="209" t="s">
        <v>43</v>
      </c>
      <c r="O249" s="86"/>
      <c r="P249" s="210">
        <f>O249*H249</f>
        <v>0</v>
      </c>
      <c r="Q249" s="210">
        <v>0</v>
      </c>
      <c r="R249" s="210">
        <f>Q249*H249</f>
        <v>0</v>
      </c>
      <c r="S249" s="210">
        <v>0.0025000000000000001</v>
      </c>
      <c r="T249" s="211">
        <f>S249*H249</f>
        <v>0.071250000000000008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2" t="s">
        <v>120</v>
      </c>
      <c r="AT249" s="212" t="s">
        <v>115</v>
      </c>
      <c r="AU249" s="212" t="s">
        <v>82</v>
      </c>
      <c r="AY249" s="19" t="s">
        <v>113</v>
      </c>
      <c r="BE249" s="213">
        <f>IF(N249="základní",J249,0)</f>
        <v>0</v>
      </c>
      <c r="BF249" s="213">
        <f>IF(N249="snížená",J249,0)</f>
        <v>0</v>
      </c>
      <c r="BG249" s="213">
        <f>IF(N249="zákl. přenesená",J249,0)</f>
        <v>0</v>
      </c>
      <c r="BH249" s="213">
        <f>IF(N249="sníž. přenesená",J249,0)</f>
        <v>0</v>
      </c>
      <c r="BI249" s="213">
        <f>IF(N249="nulová",J249,0)</f>
        <v>0</v>
      </c>
      <c r="BJ249" s="19" t="s">
        <v>80</v>
      </c>
      <c r="BK249" s="213">
        <f>ROUND(I249*H249,2)</f>
        <v>0</v>
      </c>
      <c r="BL249" s="19" t="s">
        <v>120</v>
      </c>
      <c r="BM249" s="212" t="s">
        <v>380</v>
      </c>
    </row>
    <row r="250" s="2" customFormat="1">
      <c r="A250" s="40"/>
      <c r="B250" s="41"/>
      <c r="C250" s="42"/>
      <c r="D250" s="214" t="s">
        <v>122</v>
      </c>
      <c r="E250" s="42"/>
      <c r="F250" s="215" t="s">
        <v>381</v>
      </c>
      <c r="G250" s="42"/>
      <c r="H250" s="42"/>
      <c r="I250" s="216"/>
      <c r="J250" s="42"/>
      <c r="K250" s="42"/>
      <c r="L250" s="46"/>
      <c r="M250" s="217"/>
      <c r="N250" s="218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122</v>
      </c>
      <c r="AU250" s="19" t="s">
        <v>82</v>
      </c>
    </row>
    <row r="251" s="2" customFormat="1">
      <c r="A251" s="40"/>
      <c r="B251" s="41"/>
      <c r="C251" s="42"/>
      <c r="D251" s="219" t="s">
        <v>124</v>
      </c>
      <c r="E251" s="42"/>
      <c r="F251" s="220" t="s">
        <v>382</v>
      </c>
      <c r="G251" s="42"/>
      <c r="H251" s="42"/>
      <c r="I251" s="216"/>
      <c r="J251" s="42"/>
      <c r="K251" s="42"/>
      <c r="L251" s="46"/>
      <c r="M251" s="217"/>
      <c r="N251" s="218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124</v>
      </c>
      <c r="AU251" s="19" t="s">
        <v>82</v>
      </c>
    </row>
    <row r="252" s="2" customFormat="1" ht="16.5" customHeight="1">
      <c r="A252" s="40"/>
      <c r="B252" s="41"/>
      <c r="C252" s="202" t="s">
        <v>383</v>
      </c>
      <c r="D252" s="202" t="s">
        <v>115</v>
      </c>
      <c r="E252" s="203" t="s">
        <v>384</v>
      </c>
      <c r="F252" s="204" t="s">
        <v>385</v>
      </c>
      <c r="G252" s="205" t="s">
        <v>289</v>
      </c>
      <c r="H252" s="206">
        <v>11</v>
      </c>
      <c r="I252" s="207"/>
      <c r="J252" s="206">
        <f>ROUND(I252*H252,2)</f>
        <v>0</v>
      </c>
      <c r="K252" s="204" t="s">
        <v>20</v>
      </c>
      <c r="L252" s="46"/>
      <c r="M252" s="208" t="s">
        <v>20</v>
      </c>
      <c r="N252" s="209" t="s">
        <v>43</v>
      </c>
      <c r="O252" s="86"/>
      <c r="P252" s="210">
        <f>O252*H252</f>
        <v>0</v>
      </c>
      <c r="Q252" s="210">
        <v>0</v>
      </c>
      <c r="R252" s="210">
        <f>Q252*H252</f>
        <v>0</v>
      </c>
      <c r="S252" s="210">
        <v>0</v>
      </c>
      <c r="T252" s="211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2" t="s">
        <v>120</v>
      </c>
      <c r="AT252" s="212" t="s">
        <v>115</v>
      </c>
      <c r="AU252" s="212" t="s">
        <v>82</v>
      </c>
      <c r="AY252" s="19" t="s">
        <v>113</v>
      </c>
      <c r="BE252" s="213">
        <f>IF(N252="základní",J252,0)</f>
        <v>0</v>
      </c>
      <c r="BF252" s="213">
        <f>IF(N252="snížená",J252,0)</f>
        <v>0</v>
      </c>
      <c r="BG252" s="213">
        <f>IF(N252="zákl. přenesená",J252,0)</f>
        <v>0</v>
      </c>
      <c r="BH252" s="213">
        <f>IF(N252="sníž. přenesená",J252,0)</f>
        <v>0</v>
      </c>
      <c r="BI252" s="213">
        <f>IF(N252="nulová",J252,0)</f>
        <v>0</v>
      </c>
      <c r="BJ252" s="19" t="s">
        <v>80</v>
      </c>
      <c r="BK252" s="213">
        <f>ROUND(I252*H252,2)</f>
        <v>0</v>
      </c>
      <c r="BL252" s="19" t="s">
        <v>120</v>
      </c>
      <c r="BM252" s="212" t="s">
        <v>386</v>
      </c>
    </row>
    <row r="253" s="2" customFormat="1">
      <c r="A253" s="40"/>
      <c r="B253" s="41"/>
      <c r="C253" s="42"/>
      <c r="D253" s="214" t="s">
        <v>122</v>
      </c>
      <c r="E253" s="42"/>
      <c r="F253" s="215" t="s">
        <v>387</v>
      </c>
      <c r="G253" s="42"/>
      <c r="H253" s="42"/>
      <c r="I253" s="216"/>
      <c r="J253" s="42"/>
      <c r="K253" s="42"/>
      <c r="L253" s="46"/>
      <c r="M253" s="217"/>
      <c r="N253" s="218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122</v>
      </c>
      <c r="AU253" s="19" t="s">
        <v>82</v>
      </c>
    </row>
    <row r="254" s="13" customFormat="1">
      <c r="A254" s="13"/>
      <c r="B254" s="221"/>
      <c r="C254" s="222"/>
      <c r="D254" s="214" t="s">
        <v>126</v>
      </c>
      <c r="E254" s="223" t="s">
        <v>20</v>
      </c>
      <c r="F254" s="224" t="s">
        <v>388</v>
      </c>
      <c r="G254" s="222"/>
      <c r="H254" s="225">
        <v>9</v>
      </c>
      <c r="I254" s="226"/>
      <c r="J254" s="222"/>
      <c r="K254" s="222"/>
      <c r="L254" s="227"/>
      <c r="M254" s="228"/>
      <c r="N254" s="229"/>
      <c r="O254" s="229"/>
      <c r="P254" s="229"/>
      <c r="Q254" s="229"/>
      <c r="R254" s="229"/>
      <c r="S254" s="229"/>
      <c r="T254" s="230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1" t="s">
        <v>126</v>
      </c>
      <c r="AU254" s="231" t="s">
        <v>82</v>
      </c>
      <c r="AV254" s="13" t="s">
        <v>82</v>
      </c>
      <c r="AW254" s="13" t="s">
        <v>33</v>
      </c>
      <c r="AX254" s="13" t="s">
        <v>72</v>
      </c>
      <c r="AY254" s="231" t="s">
        <v>113</v>
      </c>
    </row>
    <row r="255" s="13" customFormat="1">
      <c r="A255" s="13"/>
      <c r="B255" s="221"/>
      <c r="C255" s="222"/>
      <c r="D255" s="214" t="s">
        <v>126</v>
      </c>
      <c r="E255" s="223" t="s">
        <v>20</v>
      </c>
      <c r="F255" s="224" t="s">
        <v>389</v>
      </c>
      <c r="G255" s="222"/>
      <c r="H255" s="225">
        <v>2</v>
      </c>
      <c r="I255" s="226"/>
      <c r="J255" s="222"/>
      <c r="K255" s="222"/>
      <c r="L255" s="227"/>
      <c r="M255" s="228"/>
      <c r="N255" s="229"/>
      <c r="O255" s="229"/>
      <c r="P255" s="229"/>
      <c r="Q255" s="229"/>
      <c r="R255" s="229"/>
      <c r="S255" s="229"/>
      <c r="T255" s="230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1" t="s">
        <v>126</v>
      </c>
      <c r="AU255" s="231" t="s">
        <v>82</v>
      </c>
      <c r="AV255" s="13" t="s">
        <v>82</v>
      </c>
      <c r="AW255" s="13" t="s">
        <v>33</v>
      </c>
      <c r="AX255" s="13" t="s">
        <v>72</v>
      </c>
      <c r="AY255" s="231" t="s">
        <v>113</v>
      </c>
    </row>
    <row r="256" s="15" customFormat="1">
      <c r="A256" s="15"/>
      <c r="B256" s="242"/>
      <c r="C256" s="243"/>
      <c r="D256" s="214" t="s">
        <v>126</v>
      </c>
      <c r="E256" s="244" t="s">
        <v>20</v>
      </c>
      <c r="F256" s="245" t="s">
        <v>140</v>
      </c>
      <c r="G256" s="243"/>
      <c r="H256" s="246">
        <v>11</v>
      </c>
      <c r="I256" s="247"/>
      <c r="J256" s="243"/>
      <c r="K256" s="243"/>
      <c r="L256" s="248"/>
      <c r="M256" s="249"/>
      <c r="N256" s="250"/>
      <c r="O256" s="250"/>
      <c r="P256" s="250"/>
      <c r="Q256" s="250"/>
      <c r="R256" s="250"/>
      <c r="S256" s="250"/>
      <c r="T256" s="251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52" t="s">
        <v>126</v>
      </c>
      <c r="AU256" s="252" t="s">
        <v>82</v>
      </c>
      <c r="AV256" s="15" t="s">
        <v>120</v>
      </c>
      <c r="AW256" s="15" t="s">
        <v>33</v>
      </c>
      <c r="AX256" s="15" t="s">
        <v>80</v>
      </c>
      <c r="AY256" s="252" t="s">
        <v>113</v>
      </c>
    </row>
    <row r="257" s="2" customFormat="1" ht="16.5" customHeight="1">
      <c r="A257" s="40"/>
      <c r="B257" s="41"/>
      <c r="C257" s="253" t="s">
        <v>390</v>
      </c>
      <c r="D257" s="253" t="s">
        <v>221</v>
      </c>
      <c r="E257" s="254" t="s">
        <v>391</v>
      </c>
      <c r="F257" s="255" t="s">
        <v>392</v>
      </c>
      <c r="G257" s="256" t="s">
        <v>289</v>
      </c>
      <c r="H257" s="257">
        <v>9</v>
      </c>
      <c r="I257" s="258"/>
      <c r="J257" s="257">
        <f>ROUND(I257*H257,2)</f>
        <v>0</v>
      </c>
      <c r="K257" s="255" t="s">
        <v>20</v>
      </c>
      <c r="L257" s="259"/>
      <c r="M257" s="260" t="s">
        <v>20</v>
      </c>
      <c r="N257" s="261" t="s">
        <v>43</v>
      </c>
      <c r="O257" s="86"/>
      <c r="P257" s="210">
        <f>O257*H257</f>
        <v>0</v>
      </c>
      <c r="Q257" s="210">
        <v>0.00038999999999999999</v>
      </c>
      <c r="R257" s="210">
        <f>Q257*H257</f>
        <v>0.0035100000000000001</v>
      </c>
      <c r="S257" s="210">
        <v>0</v>
      </c>
      <c r="T257" s="211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2" t="s">
        <v>177</v>
      </c>
      <c r="AT257" s="212" t="s">
        <v>221</v>
      </c>
      <c r="AU257" s="212" t="s">
        <v>82</v>
      </c>
      <c r="AY257" s="19" t="s">
        <v>113</v>
      </c>
      <c r="BE257" s="213">
        <f>IF(N257="základní",J257,0)</f>
        <v>0</v>
      </c>
      <c r="BF257" s="213">
        <f>IF(N257="snížená",J257,0)</f>
        <v>0</v>
      </c>
      <c r="BG257" s="213">
        <f>IF(N257="zákl. přenesená",J257,0)</f>
        <v>0</v>
      </c>
      <c r="BH257" s="213">
        <f>IF(N257="sníž. přenesená",J257,0)</f>
        <v>0</v>
      </c>
      <c r="BI257" s="213">
        <f>IF(N257="nulová",J257,0)</f>
        <v>0</v>
      </c>
      <c r="BJ257" s="19" t="s">
        <v>80</v>
      </c>
      <c r="BK257" s="213">
        <f>ROUND(I257*H257,2)</f>
        <v>0</v>
      </c>
      <c r="BL257" s="19" t="s">
        <v>120</v>
      </c>
      <c r="BM257" s="212" t="s">
        <v>393</v>
      </c>
    </row>
    <row r="258" s="2" customFormat="1">
      <c r="A258" s="40"/>
      <c r="B258" s="41"/>
      <c r="C258" s="42"/>
      <c r="D258" s="214" t="s">
        <v>122</v>
      </c>
      <c r="E258" s="42"/>
      <c r="F258" s="215" t="s">
        <v>392</v>
      </c>
      <c r="G258" s="42"/>
      <c r="H258" s="42"/>
      <c r="I258" s="216"/>
      <c r="J258" s="42"/>
      <c r="K258" s="42"/>
      <c r="L258" s="46"/>
      <c r="M258" s="217"/>
      <c r="N258" s="218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122</v>
      </c>
      <c r="AU258" s="19" t="s">
        <v>82</v>
      </c>
    </row>
    <row r="259" s="2" customFormat="1" ht="16.5" customHeight="1">
      <c r="A259" s="40"/>
      <c r="B259" s="41"/>
      <c r="C259" s="253" t="s">
        <v>394</v>
      </c>
      <c r="D259" s="253" t="s">
        <v>221</v>
      </c>
      <c r="E259" s="254" t="s">
        <v>395</v>
      </c>
      <c r="F259" s="255" t="s">
        <v>396</v>
      </c>
      <c r="G259" s="256" t="s">
        <v>289</v>
      </c>
      <c r="H259" s="257">
        <v>2</v>
      </c>
      <c r="I259" s="258"/>
      <c r="J259" s="257">
        <f>ROUND(I259*H259,2)</f>
        <v>0</v>
      </c>
      <c r="K259" s="255" t="s">
        <v>20</v>
      </c>
      <c r="L259" s="259"/>
      <c r="M259" s="260" t="s">
        <v>20</v>
      </c>
      <c r="N259" s="261" t="s">
        <v>43</v>
      </c>
      <c r="O259" s="86"/>
      <c r="P259" s="210">
        <f>O259*H259</f>
        <v>0</v>
      </c>
      <c r="Q259" s="210">
        <v>0.0014</v>
      </c>
      <c r="R259" s="210">
        <f>Q259*H259</f>
        <v>0.0028</v>
      </c>
      <c r="S259" s="210">
        <v>0</v>
      </c>
      <c r="T259" s="211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2" t="s">
        <v>177</v>
      </c>
      <c r="AT259" s="212" t="s">
        <v>221</v>
      </c>
      <c r="AU259" s="212" t="s">
        <v>82</v>
      </c>
      <c r="AY259" s="19" t="s">
        <v>113</v>
      </c>
      <c r="BE259" s="213">
        <f>IF(N259="základní",J259,0)</f>
        <v>0</v>
      </c>
      <c r="BF259" s="213">
        <f>IF(N259="snížená",J259,0)</f>
        <v>0</v>
      </c>
      <c r="BG259" s="213">
        <f>IF(N259="zákl. přenesená",J259,0)</f>
        <v>0</v>
      </c>
      <c r="BH259" s="213">
        <f>IF(N259="sníž. přenesená",J259,0)</f>
        <v>0</v>
      </c>
      <c r="BI259" s="213">
        <f>IF(N259="nulová",J259,0)</f>
        <v>0</v>
      </c>
      <c r="BJ259" s="19" t="s">
        <v>80</v>
      </c>
      <c r="BK259" s="213">
        <f>ROUND(I259*H259,2)</f>
        <v>0</v>
      </c>
      <c r="BL259" s="19" t="s">
        <v>120</v>
      </c>
      <c r="BM259" s="212" t="s">
        <v>397</v>
      </c>
    </row>
    <row r="260" s="2" customFormat="1">
      <c r="A260" s="40"/>
      <c r="B260" s="41"/>
      <c r="C260" s="42"/>
      <c r="D260" s="214" t="s">
        <v>122</v>
      </c>
      <c r="E260" s="42"/>
      <c r="F260" s="215" t="s">
        <v>396</v>
      </c>
      <c r="G260" s="42"/>
      <c r="H260" s="42"/>
      <c r="I260" s="216"/>
      <c r="J260" s="42"/>
      <c r="K260" s="42"/>
      <c r="L260" s="46"/>
      <c r="M260" s="217"/>
      <c r="N260" s="218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122</v>
      </c>
      <c r="AU260" s="19" t="s">
        <v>82</v>
      </c>
    </row>
    <row r="261" s="2" customFormat="1" ht="16.5" customHeight="1">
      <c r="A261" s="40"/>
      <c r="B261" s="41"/>
      <c r="C261" s="202" t="s">
        <v>398</v>
      </c>
      <c r="D261" s="202" t="s">
        <v>115</v>
      </c>
      <c r="E261" s="203" t="s">
        <v>399</v>
      </c>
      <c r="F261" s="204" t="s">
        <v>400</v>
      </c>
      <c r="G261" s="205" t="s">
        <v>289</v>
      </c>
      <c r="H261" s="206">
        <v>4</v>
      </c>
      <c r="I261" s="207"/>
      <c r="J261" s="206">
        <f>ROUND(I261*H261,2)</f>
        <v>0</v>
      </c>
      <c r="K261" s="204" t="s">
        <v>20</v>
      </c>
      <c r="L261" s="46"/>
      <c r="M261" s="208" t="s">
        <v>20</v>
      </c>
      <c r="N261" s="209" t="s">
        <v>43</v>
      </c>
      <c r="O261" s="86"/>
      <c r="P261" s="210">
        <f>O261*H261</f>
        <v>0</v>
      </c>
      <c r="Q261" s="210">
        <v>0</v>
      </c>
      <c r="R261" s="210">
        <f>Q261*H261</f>
        <v>0</v>
      </c>
      <c r="S261" s="210">
        <v>0</v>
      </c>
      <c r="T261" s="211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12" t="s">
        <v>120</v>
      </c>
      <c r="AT261" s="212" t="s">
        <v>115</v>
      </c>
      <c r="AU261" s="212" t="s">
        <v>82</v>
      </c>
      <c r="AY261" s="19" t="s">
        <v>113</v>
      </c>
      <c r="BE261" s="213">
        <f>IF(N261="základní",J261,0)</f>
        <v>0</v>
      </c>
      <c r="BF261" s="213">
        <f>IF(N261="snížená",J261,0)</f>
        <v>0</v>
      </c>
      <c r="BG261" s="213">
        <f>IF(N261="zákl. přenesená",J261,0)</f>
        <v>0</v>
      </c>
      <c r="BH261" s="213">
        <f>IF(N261="sníž. přenesená",J261,0)</f>
        <v>0</v>
      </c>
      <c r="BI261" s="213">
        <f>IF(N261="nulová",J261,0)</f>
        <v>0</v>
      </c>
      <c r="BJ261" s="19" t="s">
        <v>80</v>
      </c>
      <c r="BK261" s="213">
        <f>ROUND(I261*H261,2)</f>
        <v>0</v>
      </c>
      <c r="BL261" s="19" t="s">
        <v>120</v>
      </c>
      <c r="BM261" s="212" t="s">
        <v>401</v>
      </c>
    </row>
    <row r="262" s="2" customFormat="1">
      <c r="A262" s="40"/>
      <c r="B262" s="41"/>
      <c r="C262" s="42"/>
      <c r="D262" s="214" t="s">
        <v>122</v>
      </c>
      <c r="E262" s="42"/>
      <c r="F262" s="215" t="s">
        <v>402</v>
      </c>
      <c r="G262" s="42"/>
      <c r="H262" s="42"/>
      <c r="I262" s="216"/>
      <c r="J262" s="42"/>
      <c r="K262" s="42"/>
      <c r="L262" s="46"/>
      <c r="M262" s="217"/>
      <c r="N262" s="218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122</v>
      </c>
      <c r="AU262" s="19" t="s">
        <v>82</v>
      </c>
    </row>
    <row r="263" s="2" customFormat="1" ht="16.5" customHeight="1">
      <c r="A263" s="40"/>
      <c r="B263" s="41"/>
      <c r="C263" s="253" t="s">
        <v>403</v>
      </c>
      <c r="D263" s="253" t="s">
        <v>221</v>
      </c>
      <c r="E263" s="254" t="s">
        <v>404</v>
      </c>
      <c r="F263" s="255" t="s">
        <v>405</v>
      </c>
      <c r="G263" s="256" t="s">
        <v>289</v>
      </c>
      <c r="H263" s="257">
        <v>4</v>
      </c>
      <c r="I263" s="258"/>
      <c r="J263" s="257">
        <f>ROUND(I263*H263,2)</f>
        <v>0</v>
      </c>
      <c r="K263" s="255" t="s">
        <v>20</v>
      </c>
      <c r="L263" s="259"/>
      <c r="M263" s="260" t="s">
        <v>20</v>
      </c>
      <c r="N263" s="261" t="s">
        <v>43</v>
      </c>
      <c r="O263" s="86"/>
      <c r="P263" s="210">
        <f>O263*H263</f>
        <v>0</v>
      </c>
      <c r="Q263" s="210">
        <v>0.00084000000000000003</v>
      </c>
      <c r="R263" s="210">
        <f>Q263*H263</f>
        <v>0.0033600000000000001</v>
      </c>
      <c r="S263" s="210">
        <v>0</v>
      </c>
      <c r="T263" s="211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2" t="s">
        <v>177</v>
      </c>
      <c r="AT263" s="212" t="s">
        <v>221</v>
      </c>
      <c r="AU263" s="212" t="s">
        <v>82</v>
      </c>
      <c r="AY263" s="19" t="s">
        <v>113</v>
      </c>
      <c r="BE263" s="213">
        <f>IF(N263="základní",J263,0)</f>
        <v>0</v>
      </c>
      <c r="BF263" s="213">
        <f>IF(N263="snížená",J263,0)</f>
        <v>0</v>
      </c>
      <c r="BG263" s="213">
        <f>IF(N263="zákl. přenesená",J263,0)</f>
        <v>0</v>
      </c>
      <c r="BH263" s="213">
        <f>IF(N263="sníž. přenesená",J263,0)</f>
        <v>0</v>
      </c>
      <c r="BI263" s="213">
        <f>IF(N263="nulová",J263,0)</f>
        <v>0</v>
      </c>
      <c r="BJ263" s="19" t="s">
        <v>80</v>
      </c>
      <c r="BK263" s="213">
        <f>ROUND(I263*H263,2)</f>
        <v>0</v>
      </c>
      <c r="BL263" s="19" t="s">
        <v>120</v>
      </c>
      <c r="BM263" s="212" t="s">
        <v>406</v>
      </c>
    </row>
    <row r="264" s="2" customFormat="1">
      <c r="A264" s="40"/>
      <c r="B264" s="41"/>
      <c r="C264" s="42"/>
      <c r="D264" s="214" t="s">
        <v>122</v>
      </c>
      <c r="E264" s="42"/>
      <c r="F264" s="215" t="s">
        <v>405</v>
      </c>
      <c r="G264" s="42"/>
      <c r="H264" s="42"/>
      <c r="I264" s="216"/>
      <c r="J264" s="42"/>
      <c r="K264" s="42"/>
      <c r="L264" s="46"/>
      <c r="M264" s="217"/>
      <c r="N264" s="218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122</v>
      </c>
      <c r="AU264" s="19" t="s">
        <v>82</v>
      </c>
    </row>
    <row r="265" s="2" customFormat="1" ht="16.5" customHeight="1">
      <c r="A265" s="40"/>
      <c r="B265" s="41"/>
      <c r="C265" s="202" t="s">
        <v>407</v>
      </c>
      <c r="D265" s="202" t="s">
        <v>115</v>
      </c>
      <c r="E265" s="203" t="s">
        <v>408</v>
      </c>
      <c r="F265" s="204" t="s">
        <v>409</v>
      </c>
      <c r="G265" s="205" t="s">
        <v>130</v>
      </c>
      <c r="H265" s="206">
        <v>16</v>
      </c>
      <c r="I265" s="207"/>
      <c r="J265" s="206">
        <f>ROUND(I265*H265,2)</f>
        <v>0</v>
      </c>
      <c r="K265" s="204" t="s">
        <v>119</v>
      </c>
      <c r="L265" s="46"/>
      <c r="M265" s="208" t="s">
        <v>20</v>
      </c>
      <c r="N265" s="209" t="s">
        <v>43</v>
      </c>
      <c r="O265" s="86"/>
      <c r="P265" s="210">
        <f>O265*H265</f>
        <v>0</v>
      </c>
      <c r="Q265" s="210">
        <v>0</v>
      </c>
      <c r="R265" s="210">
        <f>Q265*H265</f>
        <v>0</v>
      </c>
      <c r="S265" s="210">
        <v>0.35999999999999999</v>
      </c>
      <c r="T265" s="211">
        <f>S265*H265</f>
        <v>5.7599999999999998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2" t="s">
        <v>120</v>
      </c>
      <c r="AT265" s="212" t="s">
        <v>115</v>
      </c>
      <c r="AU265" s="212" t="s">
        <v>82</v>
      </c>
      <c r="AY265" s="19" t="s">
        <v>113</v>
      </c>
      <c r="BE265" s="213">
        <f>IF(N265="základní",J265,0)</f>
        <v>0</v>
      </c>
      <c r="BF265" s="213">
        <f>IF(N265="snížená",J265,0)</f>
        <v>0</v>
      </c>
      <c r="BG265" s="213">
        <f>IF(N265="zákl. přenesená",J265,0)</f>
        <v>0</v>
      </c>
      <c r="BH265" s="213">
        <f>IF(N265="sníž. přenesená",J265,0)</f>
        <v>0</v>
      </c>
      <c r="BI265" s="213">
        <f>IF(N265="nulová",J265,0)</f>
        <v>0</v>
      </c>
      <c r="BJ265" s="19" t="s">
        <v>80</v>
      </c>
      <c r="BK265" s="213">
        <f>ROUND(I265*H265,2)</f>
        <v>0</v>
      </c>
      <c r="BL265" s="19" t="s">
        <v>120</v>
      </c>
      <c r="BM265" s="212" t="s">
        <v>410</v>
      </c>
    </row>
    <row r="266" s="2" customFormat="1">
      <c r="A266" s="40"/>
      <c r="B266" s="41"/>
      <c r="C266" s="42"/>
      <c r="D266" s="214" t="s">
        <v>122</v>
      </c>
      <c r="E266" s="42"/>
      <c r="F266" s="215" t="s">
        <v>411</v>
      </c>
      <c r="G266" s="42"/>
      <c r="H266" s="42"/>
      <c r="I266" s="216"/>
      <c r="J266" s="42"/>
      <c r="K266" s="42"/>
      <c r="L266" s="46"/>
      <c r="M266" s="217"/>
      <c r="N266" s="218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122</v>
      </c>
      <c r="AU266" s="19" t="s">
        <v>82</v>
      </c>
    </row>
    <row r="267" s="2" customFormat="1">
      <c r="A267" s="40"/>
      <c r="B267" s="41"/>
      <c r="C267" s="42"/>
      <c r="D267" s="219" t="s">
        <v>124</v>
      </c>
      <c r="E267" s="42"/>
      <c r="F267" s="220" t="s">
        <v>412</v>
      </c>
      <c r="G267" s="42"/>
      <c r="H267" s="42"/>
      <c r="I267" s="216"/>
      <c r="J267" s="42"/>
      <c r="K267" s="42"/>
      <c r="L267" s="46"/>
      <c r="M267" s="217"/>
      <c r="N267" s="218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124</v>
      </c>
      <c r="AU267" s="19" t="s">
        <v>82</v>
      </c>
    </row>
    <row r="268" s="13" customFormat="1">
      <c r="A268" s="13"/>
      <c r="B268" s="221"/>
      <c r="C268" s="222"/>
      <c r="D268" s="214" t="s">
        <v>126</v>
      </c>
      <c r="E268" s="223" t="s">
        <v>20</v>
      </c>
      <c r="F268" s="224" t="s">
        <v>413</v>
      </c>
      <c r="G268" s="222"/>
      <c r="H268" s="225">
        <v>16</v>
      </c>
      <c r="I268" s="226"/>
      <c r="J268" s="222"/>
      <c r="K268" s="222"/>
      <c r="L268" s="227"/>
      <c r="M268" s="228"/>
      <c r="N268" s="229"/>
      <c r="O268" s="229"/>
      <c r="P268" s="229"/>
      <c r="Q268" s="229"/>
      <c r="R268" s="229"/>
      <c r="S268" s="229"/>
      <c r="T268" s="230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1" t="s">
        <v>126</v>
      </c>
      <c r="AU268" s="231" t="s">
        <v>82</v>
      </c>
      <c r="AV268" s="13" t="s">
        <v>82</v>
      </c>
      <c r="AW268" s="13" t="s">
        <v>33</v>
      </c>
      <c r="AX268" s="13" t="s">
        <v>80</v>
      </c>
      <c r="AY268" s="231" t="s">
        <v>113</v>
      </c>
    </row>
    <row r="269" s="2" customFormat="1" ht="16.5" customHeight="1">
      <c r="A269" s="40"/>
      <c r="B269" s="41"/>
      <c r="C269" s="202" t="s">
        <v>414</v>
      </c>
      <c r="D269" s="202" t="s">
        <v>115</v>
      </c>
      <c r="E269" s="203" t="s">
        <v>415</v>
      </c>
      <c r="F269" s="204" t="s">
        <v>416</v>
      </c>
      <c r="G269" s="205" t="s">
        <v>289</v>
      </c>
      <c r="H269" s="206">
        <v>2</v>
      </c>
      <c r="I269" s="207"/>
      <c r="J269" s="206">
        <f>ROUND(I269*H269,2)</f>
        <v>0</v>
      </c>
      <c r="K269" s="204" t="s">
        <v>119</v>
      </c>
      <c r="L269" s="46"/>
      <c r="M269" s="208" t="s">
        <v>20</v>
      </c>
      <c r="N269" s="209" t="s">
        <v>43</v>
      </c>
      <c r="O269" s="86"/>
      <c r="P269" s="210">
        <f>O269*H269</f>
        <v>0</v>
      </c>
      <c r="Q269" s="210">
        <v>0</v>
      </c>
      <c r="R269" s="210">
        <f>Q269*H269</f>
        <v>0</v>
      </c>
      <c r="S269" s="210">
        <v>0</v>
      </c>
      <c r="T269" s="211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12" t="s">
        <v>120</v>
      </c>
      <c r="AT269" s="212" t="s">
        <v>115</v>
      </c>
      <c r="AU269" s="212" t="s">
        <v>82</v>
      </c>
      <c r="AY269" s="19" t="s">
        <v>113</v>
      </c>
      <c r="BE269" s="213">
        <f>IF(N269="základní",J269,0)</f>
        <v>0</v>
      </c>
      <c r="BF269" s="213">
        <f>IF(N269="snížená",J269,0)</f>
        <v>0</v>
      </c>
      <c r="BG269" s="213">
        <f>IF(N269="zákl. přenesená",J269,0)</f>
        <v>0</v>
      </c>
      <c r="BH269" s="213">
        <f>IF(N269="sníž. přenesená",J269,0)</f>
        <v>0</v>
      </c>
      <c r="BI269" s="213">
        <f>IF(N269="nulová",J269,0)</f>
        <v>0</v>
      </c>
      <c r="BJ269" s="19" t="s">
        <v>80</v>
      </c>
      <c r="BK269" s="213">
        <f>ROUND(I269*H269,2)</f>
        <v>0</v>
      </c>
      <c r="BL269" s="19" t="s">
        <v>120</v>
      </c>
      <c r="BM269" s="212" t="s">
        <v>417</v>
      </c>
    </row>
    <row r="270" s="2" customFormat="1">
      <c r="A270" s="40"/>
      <c r="B270" s="41"/>
      <c r="C270" s="42"/>
      <c r="D270" s="214" t="s">
        <v>122</v>
      </c>
      <c r="E270" s="42"/>
      <c r="F270" s="215" t="s">
        <v>418</v>
      </c>
      <c r="G270" s="42"/>
      <c r="H270" s="42"/>
      <c r="I270" s="216"/>
      <c r="J270" s="42"/>
      <c r="K270" s="42"/>
      <c r="L270" s="46"/>
      <c r="M270" s="217"/>
      <c r="N270" s="218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122</v>
      </c>
      <c r="AU270" s="19" t="s">
        <v>82</v>
      </c>
    </row>
    <row r="271" s="2" customFormat="1">
      <c r="A271" s="40"/>
      <c r="B271" s="41"/>
      <c r="C271" s="42"/>
      <c r="D271" s="219" t="s">
        <v>124</v>
      </c>
      <c r="E271" s="42"/>
      <c r="F271" s="220" t="s">
        <v>419</v>
      </c>
      <c r="G271" s="42"/>
      <c r="H271" s="42"/>
      <c r="I271" s="216"/>
      <c r="J271" s="42"/>
      <c r="K271" s="42"/>
      <c r="L271" s="46"/>
      <c r="M271" s="217"/>
      <c r="N271" s="218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124</v>
      </c>
      <c r="AU271" s="19" t="s">
        <v>82</v>
      </c>
    </row>
    <row r="272" s="2" customFormat="1" ht="16.5" customHeight="1">
      <c r="A272" s="40"/>
      <c r="B272" s="41"/>
      <c r="C272" s="253" t="s">
        <v>420</v>
      </c>
      <c r="D272" s="253" t="s">
        <v>221</v>
      </c>
      <c r="E272" s="254" t="s">
        <v>421</v>
      </c>
      <c r="F272" s="255" t="s">
        <v>422</v>
      </c>
      <c r="G272" s="256" t="s">
        <v>289</v>
      </c>
      <c r="H272" s="257">
        <v>2</v>
      </c>
      <c r="I272" s="258"/>
      <c r="J272" s="257">
        <f>ROUND(I272*H272,2)</f>
        <v>0</v>
      </c>
      <c r="K272" s="255" t="s">
        <v>119</v>
      </c>
      <c r="L272" s="259"/>
      <c r="M272" s="260" t="s">
        <v>20</v>
      </c>
      <c r="N272" s="261" t="s">
        <v>43</v>
      </c>
      <c r="O272" s="86"/>
      <c r="P272" s="210">
        <f>O272*H272</f>
        <v>0</v>
      </c>
      <c r="Q272" s="210">
        <v>0.00029999999999999997</v>
      </c>
      <c r="R272" s="210">
        <f>Q272*H272</f>
        <v>0.00059999999999999995</v>
      </c>
      <c r="S272" s="210">
        <v>0</v>
      </c>
      <c r="T272" s="211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2" t="s">
        <v>177</v>
      </c>
      <c r="AT272" s="212" t="s">
        <v>221</v>
      </c>
      <c r="AU272" s="212" t="s">
        <v>82</v>
      </c>
      <c r="AY272" s="19" t="s">
        <v>113</v>
      </c>
      <c r="BE272" s="213">
        <f>IF(N272="základní",J272,0)</f>
        <v>0</v>
      </c>
      <c r="BF272" s="213">
        <f>IF(N272="snížená",J272,0)</f>
        <v>0</v>
      </c>
      <c r="BG272" s="213">
        <f>IF(N272="zákl. přenesená",J272,0)</f>
        <v>0</v>
      </c>
      <c r="BH272" s="213">
        <f>IF(N272="sníž. přenesená",J272,0)</f>
        <v>0</v>
      </c>
      <c r="BI272" s="213">
        <f>IF(N272="nulová",J272,0)</f>
        <v>0</v>
      </c>
      <c r="BJ272" s="19" t="s">
        <v>80</v>
      </c>
      <c r="BK272" s="213">
        <f>ROUND(I272*H272,2)</f>
        <v>0</v>
      </c>
      <c r="BL272" s="19" t="s">
        <v>120</v>
      </c>
      <c r="BM272" s="212" t="s">
        <v>423</v>
      </c>
    </row>
    <row r="273" s="2" customFormat="1">
      <c r="A273" s="40"/>
      <c r="B273" s="41"/>
      <c r="C273" s="42"/>
      <c r="D273" s="214" t="s">
        <v>122</v>
      </c>
      <c r="E273" s="42"/>
      <c r="F273" s="215" t="s">
        <v>422</v>
      </c>
      <c r="G273" s="42"/>
      <c r="H273" s="42"/>
      <c r="I273" s="216"/>
      <c r="J273" s="42"/>
      <c r="K273" s="42"/>
      <c r="L273" s="46"/>
      <c r="M273" s="217"/>
      <c r="N273" s="218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122</v>
      </c>
      <c r="AU273" s="19" t="s">
        <v>82</v>
      </c>
    </row>
    <row r="274" s="2" customFormat="1" ht="16.5" customHeight="1">
      <c r="A274" s="40"/>
      <c r="B274" s="41"/>
      <c r="C274" s="202" t="s">
        <v>424</v>
      </c>
      <c r="D274" s="202" t="s">
        <v>115</v>
      </c>
      <c r="E274" s="203" t="s">
        <v>425</v>
      </c>
      <c r="F274" s="204" t="s">
        <v>426</v>
      </c>
      <c r="G274" s="205" t="s">
        <v>289</v>
      </c>
      <c r="H274" s="206">
        <v>4</v>
      </c>
      <c r="I274" s="207"/>
      <c r="J274" s="206">
        <f>ROUND(I274*H274,2)</f>
        <v>0</v>
      </c>
      <c r="K274" s="204" t="s">
        <v>119</v>
      </c>
      <c r="L274" s="46"/>
      <c r="M274" s="208" t="s">
        <v>20</v>
      </c>
      <c r="N274" s="209" t="s">
        <v>43</v>
      </c>
      <c r="O274" s="86"/>
      <c r="P274" s="210">
        <f>O274*H274</f>
        <v>0</v>
      </c>
      <c r="Q274" s="210">
        <v>0.00086211999999999997</v>
      </c>
      <c r="R274" s="210">
        <f>Q274*H274</f>
        <v>0.0034484799999999999</v>
      </c>
      <c r="S274" s="210">
        <v>0</v>
      </c>
      <c r="T274" s="211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2" t="s">
        <v>120</v>
      </c>
      <c r="AT274" s="212" t="s">
        <v>115</v>
      </c>
      <c r="AU274" s="212" t="s">
        <v>82</v>
      </c>
      <c r="AY274" s="19" t="s">
        <v>113</v>
      </c>
      <c r="BE274" s="213">
        <f>IF(N274="základní",J274,0)</f>
        <v>0</v>
      </c>
      <c r="BF274" s="213">
        <f>IF(N274="snížená",J274,0)</f>
        <v>0</v>
      </c>
      <c r="BG274" s="213">
        <f>IF(N274="zákl. přenesená",J274,0)</f>
        <v>0</v>
      </c>
      <c r="BH274" s="213">
        <f>IF(N274="sníž. přenesená",J274,0)</f>
        <v>0</v>
      </c>
      <c r="BI274" s="213">
        <f>IF(N274="nulová",J274,0)</f>
        <v>0</v>
      </c>
      <c r="BJ274" s="19" t="s">
        <v>80</v>
      </c>
      <c r="BK274" s="213">
        <f>ROUND(I274*H274,2)</f>
        <v>0</v>
      </c>
      <c r="BL274" s="19" t="s">
        <v>120</v>
      </c>
      <c r="BM274" s="212" t="s">
        <v>427</v>
      </c>
    </row>
    <row r="275" s="2" customFormat="1">
      <c r="A275" s="40"/>
      <c r="B275" s="41"/>
      <c r="C275" s="42"/>
      <c r="D275" s="214" t="s">
        <v>122</v>
      </c>
      <c r="E275" s="42"/>
      <c r="F275" s="215" t="s">
        <v>428</v>
      </c>
      <c r="G275" s="42"/>
      <c r="H275" s="42"/>
      <c r="I275" s="216"/>
      <c r="J275" s="42"/>
      <c r="K275" s="42"/>
      <c r="L275" s="46"/>
      <c r="M275" s="217"/>
      <c r="N275" s="218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122</v>
      </c>
      <c r="AU275" s="19" t="s">
        <v>82</v>
      </c>
    </row>
    <row r="276" s="2" customFormat="1">
      <c r="A276" s="40"/>
      <c r="B276" s="41"/>
      <c r="C276" s="42"/>
      <c r="D276" s="219" t="s">
        <v>124</v>
      </c>
      <c r="E276" s="42"/>
      <c r="F276" s="220" t="s">
        <v>429</v>
      </c>
      <c r="G276" s="42"/>
      <c r="H276" s="42"/>
      <c r="I276" s="216"/>
      <c r="J276" s="42"/>
      <c r="K276" s="42"/>
      <c r="L276" s="46"/>
      <c r="M276" s="217"/>
      <c r="N276" s="218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124</v>
      </c>
      <c r="AU276" s="19" t="s">
        <v>82</v>
      </c>
    </row>
    <row r="277" s="2" customFormat="1" ht="16.5" customHeight="1">
      <c r="A277" s="40"/>
      <c r="B277" s="41"/>
      <c r="C277" s="253" t="s">
        <v>430</v>
      </c>
      <c r="D277" s="253" t="s">
        <v>221</v>
      </c>
      <c r="E277" s="254" t="s">
        <v>431</v>
      </c>
      <c r="F277" s="255" t="s">
        <v>432</v>
      </c>
      <c r="G277" s="256" t="s">
        <v>289</v>
      </c>
      <c r="H277" s="257">
        <v>1</v>
      </c>
      <c r="I277" s="258"/>
      <c r="J277" s="257">
        <f>ROUND(I277*H277,2)</f>
        <v>0</v>
      </c>
      <c r="K277" s="255" t="s">
        <v>119</v>
      </c>
      <c r="L277" s="259"/>
      <c r="M277" s="260" t="s">
        <v>20</v>
      </c>
      <c r="N277" s="261" t="s">
        <v>43</v>
      </c>
      <c r="O277" s="86"/>
      <c r="P277" s="210">
        <f>O277*H277</f>
        <v>0</v>
      </c>
      <c r="Q277" s="210">
        <v>0.0035000000000000001</v>
      </c>
      <c r="R277" s="210">
        <f>Q277*H277</f>
        <v>0.0035000000000000001</v>
      </c>
      <c r="S277" s="210">
        <v>0</v>
      </c>
      <c r="T277" s="211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2" t="s">
        <v>177</v>
      </c>
      <c r="AT277" s="212" t="s">
        <v>221</v>
      </c>
      <c r="AU277" s="212" t="s">
        <v>82</v>
      </c>
      <c r="AY277" s="19" t="s">
        <v>113</v>
      </c>
      <c r="BE277" s="213">
        <f>IF(N277="základní",J277,0)</f>
        <v>0</v>
      </c>
      <c r="BF277" s="213">
        <f>IF(N277="snížená",J277,0)</f>
        <v>0</v>
      </c>
      <c r="BG277" s="213">
        <f>IF(N277="zákl. přenesená",J277,0)</f>
        <v>0</v>
      </c>
      <c r="BH277" s="213">
        <f>IF(N277="sníž. přenesená",J277,0)</f>
        <v>0</v>
      </c>
      <c r="BI277" s="213">
        <f>IF(N277="nulová",J277,0)</f>
        <v>0</v>
      </c>
      <c r="BJ277" s="19" t="s">
        <v>80</v>
      </c>
      <c r="BK277" s="213">
        <f>ROUND(I277*H277,2)</f>
        <v>0</v>
      </c>
      <c r="BL277" s="19" t="s">
        <v>120</v>
      </c>
      <c r="BM277" s="212" t="s">
        <v>433</v>
      </c>
    </row>
    <row r="278" s="2" customFormat="1">
      <c r="A278" s="40"/>
      <c r="B278" s="41"/>
      <c r="C278" s="42"/>
      <c r="D278" s="214" t="s">
        <v>122</v>
      </c>
      <c r="E278" s="42"/>
      <c r="F278" s="215" t="s">
        <v>432</v>
      </c>
      <c r="G278" s="42"/>
      <c r="H278" s="42"/>
      <c r="I278" s="216"/>
      <c r="J278" s="42"/>
      <c r="K278" s="42"/>
      <c r="L278" s="46"/>
      <c r="M278" s="217"/>
      <c r="N278" s="218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122</v>
      </c>
      <c r="AU278" s="19" t="s">
        <v>82</v>
      </c>
    </row>
    <row r="279" s="2" customFormat="1" ht="16.5" customHeight="1">
      <c r="A279" s="40"/>
      <c r="B279" s="41"/>
      <c r="C279" s="253" t="s">
        <v>434</v>
      </c>
      <c r="D279" s="253" t="s">
        <v>221</v>
      </c>
      <c r="E279" s="254" t="s">
        <v>435</v>
      </c>
      <c r="F279" s="255" t="s">
        <v>436</v>
      </c>
      <c r="G279" s="256" t="s">
        <v>289</v>
      </c>
      <c r="H279" s="257">
        <v>3</v>
      </c>
      <c r="I279" s="258"/>
      <c r="J279" s="257">
        <f>ROUND(I279*H279,2)</f>
        <v>0</v>
      </c>
      <c r="K279" s="255" t="s">
        <v>119</v>
      </c>
      <c r="L279" s="259"/>
      <c r="M279" s="260" t="s">
        <v>20</v>
      </c>
      <c r="N279" s="261" t="s">
        <v>43</v>
      </c>
      <c r="O279" s="86"/>
      <c r="P279" s="210">
        <f>O279*H279</f>
        <v>0</v>
      </c>
      <c r="Q279" s="210">
        <v>0.0035000000000000001</v>
      </c>
      <c r="R279" s="210">
        <f>Q279*H279</f>
        <v>0.010500000000000001</v>
      </c>
      <c r="S279" s="210">
        <v>0</v>
      </c>
      <c r="T279" s="211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2" t="s">
        <v>177</v>
      </c>
      <c r="AT279" s="212" t="s">
        <v>221</v>
      </c>
      <c r="AU279" s="212" t="s">
        <v>82</v>
      </c>
      <c r="AY279" s="19" t="s">
        <v>113</v>
      </c>
      <c r="BE279" s="213">
        <f>IF(N279="základní",J279,0)</f>
        <v>0</v>
      </c>
      <c r="BF279" s="213">
        <f>IF(N279="snížená",J279,0)</f>
        <v>0</v>
      </c>
      <c r="BG279" s="213">
        <f>IF(N279="zákl. přenesená",J279,0)</f>
        <v>0</v>
      </c>
      <c r="BH279" s="213">
        <f>IF(N279="sníž. přenesená",J279,0)</f>
        <v>0</v>
      </c>
      <c r="BI279" s="213">
        <f>IF(N279="nulová",J279,0)</f>
        <v>0</v>
      </c>
      <c r="BJ279" s="19" t="s">
        <v>80</v>
      </c>
      <c r="BK279" s="213">
        <f>ROUND(I279*H279,2)</f>
        <v>0</v>
      </c>
      <c r="BL279" s="19" t="s">
        <v>120</v>
      </c>
      <c r="BM279" s="212" t="s">
        <v>437</v>
      </c>
    </row>
    <row r="280" s="2" customFormat="1">
      <c r="A280" s="40"/>
      <c r="B280" s="41"/>
      <c r="C280" s="42"/>
      <c r="D280" s="214" t="s">
        <v>122</v>
      </c>
      <c r="E280" s="42"/>
      <c r="F280" s="215" t="s">
        <v>436</v>
      </c>
      <c r="G280" s="42"/>
      <c r="H280" s="42"/>
      <c r="I280" s="216"/>
      <c r="J280" s="42"/>
      <c r="K280" s="42"/>
      <c r="L280" s="46"/>
      <c r="M280" s="217"/>
      <c r="N280" s="218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122</v>
      </c>
      <c r="AU280" s="19" t="s">
        <v>82</v>
      </c>
    </row>
    <row r="281" s="2" customFormat="1" ht="16.5" customHeight="1">
      <c r="A281" s="40"/>
      <c r="B281" s="41"/>
      <c r="C281" s="253" t="s">
        <v>438</v>
      </c>
      <c r="D281" s="253" t="s">
        <v>221</v>
      </c>
      <c r="E281" s="254" t="s">
        <v>439</v>
      </c>
      <c r="F281" s="255" t="s">
        <v>440</v>
      </c>
      <c r="G281" s="256" t="s">
        <v>289</v>
      </c>
      <c r="H281" s="257">
        <v>3</v>
      </c>
      <c r="I281" s="258"/>
      <c r="J281" s="257">
        <f>ROUND(I281*H281,2)</f>
        <v>0</v>
      </c>
      <c r="K281" s="255" t="s">
        <v>119</v>
      </c>
      <c r="L281" s="259"/>
      <c r="M281" s="260" t="s">
        <v>20</v>
      </c>
      <c r="N281" s="261" t="s">
        <v>43</v>
      </c>
      <c r="O281" s="86"/>
      <c r="P281" s="210">
        <f>O281*H281</f>
        <v>0</v>
      </c>
      <c r="Q281" s="210">
        <v>0.017999999999999999</v>
      </c>
      <c r="R281" s="210">
        <f>Q281*H281</f>
        <v>0.053999999999999992</v>
      </c>
      <c r="S281" s="210">
        <v>0</v>
      </c>
      <c r="T281" s="211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2" t="s">
        <v>177</v>
      </c>
      <c r="AT281" s="212" t="s">
        <v>221</v>
      </c>
      <c r="AU281" s="212" t="s">
        <v>82</v>
      </c>
      <c r="AY281" s="19" t="s">
        <v>113</v>
      </c>
      <c r="BE281" s="213">
        <f>IF(N281="základní",J281,0)</f>
        <v>0</v>
      </c>
      <c r="BF281" s="213">
        <f>IF(N281="snížená",J281,0)</f>
        <v>0</v>
      </c>
      <c r="BG281" s="213">
        <f>IF(N281="zákl. přenesená",J281,0)</f>
        <v>0</v>
      </c>
      <c r="BH281" s="213">
        <f>IF(N281="sníž. přenesená",J281,0)</f>
        <v>0</v>
      </c>
      <c r="BI281" s="213">
        <f>IF(N281="nulová",J281,0)</f>
        <v>0</v>
      </c>
      <c r="BJ281" s="19" t="s">
        <v>80</v>
      </c>
      <c r="BK281" s="213">
        <f>ROUND(I281*H281,2)</f>
        <v>0</v>
      </c>
      <c r="BL281" s="19" t="s">
        <v>120</v>
      </c>
      <c r="BM281" s="212" t="s">
        <v>441</v>
      </c>
    </row>
    <row r="282" s="2" customFormat="1">
      <c r="A282" s="40"/>
      <c r="B282" s="41"/>
      <c r="C282" s="42"/>
      <c r="D282" s="214" t="s">
        <v>122</v>
      </c>
      <c r="E282" s="42"/>
      <c r="F282" s="215" t="s">
        <v>440</v>
      </c>
      <c r="G282" s="42"/>
      <c r="H282" s="42"/>
      <c r="I282" s="216"/>
      <c r="J282" s="42"/>
      <c r="K282" s="42"/>
      <c r="L282" s="46"/>
      <c r="M282" s="217"/>
      <c r="N282" s="218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122</v>
      </c>
      <c r="AU282" s="19" t="s">
        <v>82</v>
      </c>
    </row>
    <row r="283" s="2" customFormat="1" ht="16.5" customHeight="1">
      <c r="A283" s="40"/>
      <c r="B283" s="41"/>
      <c r="C283" s="253" t="s">
        <v>442</v>
      </c>
      <c r="D283" s="253" t="s">
        <v>221</v>
      </c>
      <c r="E283" s="254" t="s">
        <v>443</v>
      </c>
      <c r="F283" s="255" t="s">
        <v>444</v>
      </c>
      <c r="G283" s="256" t="s">
        <v>289</v>
      </c>
      <c r="H283" s="257">
        <v>1</v>
      </c>
      <c r="I283" s="258"/>
      <c r="J283" s="257">
        <f>ROUND(I283*H283,2)</f>
        <v>0</v>
      </c>
      <c r="K283" s="255" t="s">
        <v>119</v>
      </c>
      <c r="L283" s="259"/>
      <c r="M283" s="260" t="s">
        <v>20</v>
      </c>
      <c r="N283" s="261" t="s">
        <v>43</v>
      </c>
      <c r="O283" s="86"/>
      <c r="P283" s="210">
        <f>O283*H283</f>
        <v>0</v>
      </c>
      <c r="Q283" s="210">
        <v>0.012</v>
      </c>
      <c r="R283" s="210">
        <f>Q283*H283</f>
        <v>0.012</v>
      </c>
      <c r="S283" s="210">
        <v>0</v>
      </c>
      <c r="T283" s="211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2" t="s">
        <v>177</v>
      </c>
      <c r="AT283" s="212" t="s">
        <v>221</v>
      </c>
      <c r="AU283" s="212" t="s">
        <v>82</v>
      </c>
      <c r="AY283" s="19" t="s">
        <v>113</v>
      </c>
      <c r="BE283" s="213">
        <f>IF(N283="základní",J283,0)</f>
        <v>0</v>
      </c>
      <c r="BF283" s="213">
        <f>IF(N283="snížená",J283,0)</f>
        <v>0</v>
      </c>
      <c r="BG283" s="213">
        <f>IF(N283="zákl. přenesená",J283,0)</f>
        <v>0</v>
      </c>
      <c r="BH283" s="213">
        <f>IF(N283="sníž. přenesená",J283,0)</f>
        <v>0</v>
      </c>
      <c r="BI283" s="213">
        <f>IF(N283="nulová",J283,0)</f>
        <v>0</v>
      </c>
      <c r="BJ283" s="19" t="s">
        <v>80</v>
      </c>
      <c r="BK283" s="213">
        <f>ROUND(I283*H283,2)</f>
        <v>0</v>
      </c>
      <c r="BL283" s="19" t="s">
        <v>120</v>
      </c>
      <c r="BM283" s="212" t="s">
        <v>445</v>
      </c>
    </row>
    <row r="284" s="2" customFormat="1">
      <c r="A284" s="40"/>
      <c r="B284" s="41"/>
      <c r="C284" s="42"/>
      <c r="D284" s="214" t="s">
        <v>122</v>
      </c>
      <c r="E284" s="42"/>
      <c r="F284" s="215" t="s">
        <v>444</v>
      </c>
      <c r="G284" s="42"/>
      <c r="H284" s="42"/>
      <c r="I284" s="216"/>
      <c r="J284" s="42"/>
      <c r="K284" s="42"/>
      <c r="L284" s="46"/>
      <c r="M284" s="217"/>
      <c r="N284" s="218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122</v>
      </c>
      <c r="AU284" s="19" t="s">
        <v>82</v>
      </c>
    </row>
    <row r="285" s="2" customFormat="1" ht="16.5" customHeight="1">
      <c r="A285" s="40"/>
      <c r="B285" s="41"/>
      <c r="C285" s="202" t="s">
        <v>446</v>
      </c>
      <c r="D285" s="202" t="s">
        <v>115</v>
      </c>
      <c r="E285" s="203" t="s">
        <v>447</v>
      </c>
      <c r="F285" s="204" t="s">
        <v>448</v>
      </c>
      <c r="G285" s="205" t="s">
        <v>289</v>
      </c>
      <c r="H285" s="206">
        <v>2</v>
      </c>
      <c r="I285" s="207"/>
      <c r="J285" s="206">
        <f>ROUND(I285*H285,2)</f>
        <v>0</v>
      </c>
      <c r="K285" s="204" t="s">
        <v>119</v>
      </c>
      <c r="L285" s="46"/>
      <c r="M285" s="208" t="s">
        <v>20</v>
      </c>
      <c r="N285" s="209" t="s">
        <v>43</v>
      </c>
      <c r="O285" s="86"/>
      <c r="P285" s="210">
        <f>O285*H285</f>
        <v>0</v>
      </c>
      <c r="Q285" s="210">
        <v>0</v>
      </c>
      <c r="R285" s="210">
        <f>Q285*H285</f>
        <v>0</v>
      </c>
      <c r="S285" s="210">
        <v>0</v>
      </c>
      <c r="T285" s="211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2" t="s">
        <v>120</v>
      </c>
      <c r="AT285" s="212" t="s">
        <v>115</v>
      </c>
      <c r="AU285" s="212" t="s">
        <v>82</v>
      </c>
      <c r="AY285" s="19" t="s">
        <v>113</v>
      </c>
      <c r="BE285" s="213">
        <f>IF(N285="základní",J285,0)</f>
        <v>0</v>
      </c>
      <c r="BF285" s="213">
        <f>IF(N285="snížená",J285,0)</f>
        <v>0</v>
      </c>
      <c r="BG285" s="213">
        <f>IF(N285="zákl. přenesená",J285,0)</f>
        <v>0</v>
      </c>
      <c r="BH285" s="213">
        <f>IF(N285="sníž. přenesená",J285,0)</f>
        <v>0</v>
      </c>
      <c r="BI285" s="213">
        <f>IF(N285="nulová",J285,0)</f>
        <v>0</v>
      </c>
      <c r="BJ285" s="19" t="s">
        <v>80</v>
      </c>
      <c r="BK285" s="213">
        <f>ROUND(I285*H285,2)</f>
        <v>0</v>
      </c>
      <c r="BL285" s="19" t="s">
        <v>120</v>
      </c>
      <c r="BM285" s="212" t="s">
        <v>449</v>
      </c>
    </row>
    <row r="286" s="2" customFormat="1">
      <c r="A286" s="40"/>
      <c r="B286" s="41"/>
      <c r="C286" s="42"/>
      <c r="D286" s="214" t="s">
        <v>122</v>
      </c>
      <c r="E286" s="42"/>
      <c r="F286" s="215" t="s">
        <v>450</v>
      </c>
      <c r="G286" s="42"/>
      <c r="H286" s="42"/>
      <c r="I286" s="216"/>
      <c r="J286" s="42"/>
      <c r="K286" s="42"/>
      <c r="L286" s="46"/>
      <c r="M286" s="217"/>
      <c r="N286" s="218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122</v>
      </c>
      <c r="AU286" s="19" t="s">
        <v>82</v>
      </c>
    </row>
    <row r="287" s="2" customFormat="1">
      <c r="A287" s="40"/>
      <c r="B287" s="41"/>
      <c r="C287" s="42"/>
      <c r="D287" s="219" t="s">
        <v>124</v>
      </c>
      <c r="E287" s="42"/>
      <c r="F287" s="220" t="s">
        <v>451</v>
      </c>
      <c r="G287" s="42"/>
      <c r="H287" s="42"/>
      <c r="I287" s="216"/>
      <c r="J287" s="42"/>
      <c r="K287" s="42"/>
      <c r="L287" s="46"/>
      <c r="M287" s="217"/>
      <c r="N287" s="218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124</v>
      </c>
      <c r="AU287" s="19" t="s">
        <v>82</v>
      </c>
    </row>
    <row r="288" s="13" customFormat="1">
      <c r="A288" s="13"/>
      <c r="B288" s="221"/>
      <c r="C288" s="222"/>
      <c r="D288" s="214" t="s">
        <v>126</v>
      </c>
      <c r="E288" s="223" t="s">
        <v>20</v>
      </c>
      <c r="F288" s="224" t="s">
        <v>452</v>
      </c>
      <c r="G288" s="222"/>
      <c r="H288" s="225">
        <v>1</v>
      </c>
      <c r="I288" s="226"/>
      <c r="J288" s="222"/>
      <c r="K288" s="222"/>
      <c r="L288" s="227"/>
      <c r="M288" s="228"/>
      <c r="N288" s="229"/>
      <c r="O288" s="229"/>
      <c r="P288" s="229"/>
      <c r="Q288" s="229"/>
      <c r="R288" s="229"/>
      <c r="S288" s="229"/>
      <c r="T288" s="230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1" t="s">
        <v>126</v>
      </c>
      <c r="AU288" s="231" t="s">
        <v>82</v>
      </c>
      <c r="AV288" s="13" t="s">
        <v>82</v>
      </c>
      <c r="AW288" s="13" t="s">
        <v>33</v>
      </c>
      <c r="AX288" s="13" t="s">
        <v>72</v>
      </c>
      <c r="AY288" s="231" t="s">
        <v>113</v>
      </c>
    </row>
    <row r="289" s="13" customFormat="1">
      <c r="A289" s="13"/>
      <c r="B289" s="221"/>
      <c r="C289" s="222"/>
      <c r="D289" s="214" t="s">
        <v>126</v>
      </c>
      <c r="E289" s="223" t="s">
        <v>20</v>
      </c>
      <c r="F289" s="224" t="s">
        <v>453</v>
      </c>
      <c r="G289" s="222"/>
      <c r="H289" s="225">
        <v>1</v>
      </c>
      <c r="I289" s="226"/>
      <c r="J289" s="222"/>
      <c r="K289" s="222"/>
      <c r="L289" s="227"/>
      <c r="M289" s="228"/>
      <c r="N289" s="229"/>
      <c r="O289" s="229"/>
      <c r="P289" s="229"/>
      <c r="Q289" s="229"/>
      <c r="R289" s="229"/>
      <c r="S289" s="229"/>
      <c r="T289" s="230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1" t="s">
        <v>126</v>
      </c>
      <c r="AU289" s="231" t="s">
        <v>82</v>
      </c>
      <c r="AV289" s="13" t="s">
        <v>82</v>
      </c>
      <c r="AW289" s="13" t="s">
        <v>33</v>
      </c>
      <c r="AX289" s="13" t="s">
        <v>72</v>
      </c>
      <c r="AY289" s="231" t="s">
        <v>113</v>
      </c>
    </row>
    <row r="290" s="15" customFormat="1">
      <c r="A290" s="15"/>
      <c r="B290" s="242"/>
      <c r="C290" s="243"/>
      <c r="D290" s="214" t="s">
        <v>126</v>
      </c>
      <c r="E290" s="244" t="s">
        <v>20</v>
      </c>
      <c r="F290" s="245" t="s">
        <v>140</v>
      </c>
      <c r="G290" s="243"/>
      <c r="H290" s="246">
        <v>2</v>
      </c>
      <c r="I290" s="247"/>
      <c r="J290" s="243"/>
      <c r="K290" s="243"/>
      <c r="L290" s="248"/>
      <c r="M290" s="249"/>
      <c r="N290" s="250"/>
      <c r="O290" s="250"/>
      <c r="P290" s="250"/>
      <c r="Q290" s="250"/>
      <c r="R290" s="250"/>
      <c r="S290" s="250"/>
      <c r="T290" s="251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52" t="s">
        <v>126</v>
      </c>
      <c r="AU290" s="252" t="s">
        <v>82</v>
      </c>
      <c r="AV290" s="15" t="s">
        <v>120</v>
      </c>
      <c r="AW290" s="15" t="s">
        <v>33</v>
      </c>
      <c r="AX290" s="15" t="s">
        <v>80</v>
      </c>
      <c r="AY290" s="252" t="s">
        <v>113</v>
      </c>
    </row>
    <row r="291" s="2" customFormat="1" ht="16.5" customHeight="1">
      <c r="A291" s="40"/>
      <c r="B291" s="41"/>
      <c r="C291" s="253" t="s">
        <v>454</v>
      </c>
      <c r="D291" s="253" t="s">
        <v>221</v>
      </c>
      <c r="E291" s="254" t="s">
        <v>455</v>
      </c>
      <c r="F291" s="255" t="s">
        <v>456</v>
      </c>
      <c r="G291" s="256" t="s">
        <v>289</v>
      </c>
      <c r="H291" s="257">
        <v>2</v>
      </c>
      <c r="I291" s="258"/>
      <c r="J291" s="257">
        <f>ROUND(I291*H291,2)</f>
        <v>0</v>
      </c>
      <c r="K291" s="255" t="s">
        <v>119</v>
      </c>
      <c r="L291" s="259"/>
      <c r="M291" s="260" t="s">
        <v>20</v>
      </c>
      <c r="N291" s="261" t="s">
        <v>43</v>
      </c>
      <c r="O291" s="86"/>
      <c r="P291" s="210">
        <f>O291*H291</f>
        <v>0</v>
      </c>
      <c r="Q291" s="210">
        <v>0.0023999999999999998</v>
      </c>
      <c r="R291" s="210">
        <f>Q291*H291</f>
        <v>0.0047999999999999996</v>
      </c>
      <c r="S291" s="210">
        <v>0</v>
      </c>
      <c r="T291" s="211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2" t="s">
        <v>177</v>
      </c>
      <c r="AT291" s="212" t="s">
        <v>221</v>
      </c>
      <c r="AU291" s="212" t="s">
        <v>82</v>
      </c>
      <c r="AY291" s="19" t="s">
        <v>113</v>
      </c>
      <c r="BE291" s="213">
        <f>IF(N291="základní",J291,0)</f>
        <v>0</v>
      </c>
      <c r="BF291" s="213">
        <f>IF(N291="snížená",J291,0)</f>
        <v>0</v>
      </c>
      <c r="BG291" s="213">
        <f>IF(N291="zákl. přenesená",J291,0)</f>
        <v>0</v>
      </c>
      <c r="BH291" s="213">
        <f>IF(N291="sníž. přenesená",J291,0)</f>
        <v>0</v>
      </c>
      <c r="BI291" s="213">
        <f>IF(N291="nulová",J291,0)</f>
        <v>0</v>
      </c>
      <c r="BJ291" s="19" t="s">
        <v>80</v>
      </c>
      <c r="BK291" s="213">
        <f>ROUND(I291*H291,2)</f>
        <v>0</v>
      </c>
      <c r="BL291" s="19" t="s">
        <v>120</v>
      </c>
      <c r="BM291" s="212" t="s">
        <v>457</v>
      </c>
    </row>
    <row r="292" s="2" customFormat="1">
      <c r="A292" s="40"/>
      <c r="B292" s="41"/>
      <c r="C292" s="42"/>
      <c r="D292" s="214" t="s">
        <v>122</v>
      </c>
      <c r="E292" s="42"/>
      <c r="F292" s="215" t="s">
        <v>456</v>
      </c>
      <c r="G292" s="42"/>
      <c r="H292" s="42"/>
      <c r="I292" s="216"/>
      <c r="J292" s="42"/>
      <c r="K292" s="42"/>
      <c r="L292" s="46"/>
      <c r="M292" s="217"/>
      <c r="N292" s="218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122</v>
      </c>
      <c r="AU292" s="19" t="s">
        <v>82</v>
      </c>
    </row>
    <row r="293" s="2" customFormat="1" ht="16.5" customHeight="1">
      <c r="A293" s="40"/>
      <c r="B293" s="41"/>
      <c r="C293" s="202" t="s">
        <v>458</v>
      </c>
      <c r="D293" s="202" t="s">
        <v>115</v>
      </c>
      <c r="E293" s="203" t="s">
        <v>459</v>
      </c>
      <c r="F293" s="204" t="s">
        <v>460</v>
      </c>
      <c r="G293" s="205" t="s">
        <v>118</v>
      </c>
      <c r="H293" s="206">
        <v>139</v>
      </c>
      <c r="I293" s="207"/>
      <c r="J293" s="206">
        <f>ROUND(I293*H293,2)</f>
        <v>0</v>
      </c>
      <c r="K293" s="204" t="s">
        <v>119</v>
      </c>
      <c r="L293" s="46"/>
      <c r="M293" s="208" t="s">
        <v>20</v>
      </c>
      <c r="N293" s="209" t="s">
        <v>43</v>
      </c>
      <c r="O293" s="86"/>
      <c r="P293" s="210">
        <f>O293*H293</f>
        <v>0</v>
      </c>
      <c r="Q293" s="210">
        <v>0</v>
      </c>
      <c r="R293" s="210">
        <f>Q293*H293</f>
        <v>0</v>
      </c>
      <c r="S293" s="210">
        <v>0</v>
      </c>
      <c r="T293" s="211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12" t="s">
        <v>120</v>
      </c>
      <c r="AT293" s="212" t="s">
        <v>115</v>
      </c>
      <c r="AU293" s="212" t="s">
        <v>82</v>
      </c>
      <c r="AY293" s="19" t="s">
        <v>113</v>
      </c>
      <c r="BE293" s="213">
        <f>IF(N293="základní",J293,0)</f>
        <v>0</v>
      </c>
      <c r="BF293" s="213">
        <f>IF(N293="snížená",J293,0)</f>
        <v>0</v>
      </c>
      <c r="BG293" s="213">
        <f>IF(N293="zákl. přenesená",J293,0)</f>
        <v>0</v>
      </c>
      <c r="BH293" s="213">
        <f>IF(N293="sníž. přenesená",J293,0)</f>
        <v>0</v>
      </c>
      <c r="BI293" s="213">
        <f>IF(N293="nulová",J293,0)</f>
        <v>0</v>
      </c>
      <c r="BJ293" s="19" t="s">
        <v>80</v>
      </c>
      <c r="BK293" s="213">
        <f>ROUND(I293*H293,2)</f>
        <v>0</v>
      </c>
      <c r="BL293" s="19" t="s">
        <v>120</v>
      </c>
      <c r="BM293" s="212" t="s">
        <v>461</v>
      </c>
    </row>
    <row r="294" s="2" customFormat="1">
      <c r="A294" s="40"/>
      <c r="B294" s="41"/>
      <c r="C294" s="42"/>
      <c r="D294" s="214" t="s">
        <v>122</v>
      </c>
      <c r="E294" s="42"/>
      <c r="F294" s="215" t="s">
        <v>462</v>
      </c>
      <c r="G294" s="42"/>
      <c r="H294" s="42"/>
      <c r="I294" s="216"/>
      <c r="J294" s="42"/>
      <c r="K294" s="42"/>
      <c r="L294" s="46"/>
      <c r="M294" s="217"/>
      <c r="N294" s="218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122</v>
      </c>
      <c r="AU294" s="19" t="s">
        <v>82</v>
      </c>
    </row>
    <row r="295" s="2" customFormat="1">
      <c r="A295" s="40"/>
      <c r="B295" s="41"/>
      <c r="C295" s="42"/>
      <c r="D295" s="219" t="s">
        <v>124</v>
      </c>
      <c r="E295" s="42"/>
      <c r="F295" s="220" t="s">
        <v>463</v>
      </c>
      <c r="G295" s="42"/>
      <c r="H295" s="42"/>
      <c r="I295" s="216"/>
      <c r="J295" s="42"/>
      <c r="K295" s="42"/>
      <c r="L295" s="46"/>
      <c r="M295" s="217"/>
      <c r="N295" s="218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124</v>
      </c>
      <c r="AU295" s="19" t="s">
        <v>82</v>
      </c>
    </row>
    <row r="296" s="13" customFormat="1">
      <c r="A296" s="13"/>
      <c r="B296" s="221"/>
      <c r="C296" s="222"/>
      <c r="D296" s="214" t="s">
        <v>126</v>
      </c>
      <c r="E296" s="223" t="s">
        <v>20</v>
      </c>
      <c r="F296" s="224" t="s">
        <v>464</v>
      </c>
      <c r="G296" s="222"/>
      <c r="H296" s="225">
        <v>139</v>
      </c>
      <c r="I296" s="226"/>
      <c r="J296" s="222"/>
      <c r="K296" s="222"/>
      <c r="L296" s="227"/>
      <c r="M296" s="228"/>
      <c r="N296" s="229"/>
      <c r="O296" s="229"/>
      <c r="P296" s="229"/>
      <c r="Q296" s="229"/>
      <c r="R296" s="229"/>
      <c r="S296" s="229"/>
      <c r="T296" s="230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1" t="s">
        <v>126</v>
      </c>
      <c r="AU296" s="231" t="s">
        <v>82</v>
      </c>
      <c r="AV296" s="13" t="s">
        <v>82</v>
      </c>
      <c r="AW296" s="13" t="s">
        <v>33</v>
      </c>
      <c r="AX296" s="13" t="s">
        <v>80</v>
      </c>
      <c r="AY296" s="231" t="s">
        <v>113</v>
      </c>
    </row>
    <row r="297" s="2" customFormat="1" ht="16.5" customHeight="1">
      <c r="A297" s="40"/>
      <c r="B297" s="41"/>
      <c r="C297" s="202" t="s">
        <v>465</v>
      </c>
      <c r="D297" s="202" t="s">
        <v>115</v>
      </c>
      <c r="E297" s="203" t="s">
        <v>466</v>
      </c>
      <c r="F297" s="204" t="s">
        <v>467</v>
      </c>
      <c r="G297" s="205" t="s">
        <v>118</v>
      </c>
      <c r="H297" s="206">
        <v>139</v>
      </c>
      <c r="I297" s="207"/>
      <c r="J297" s="206">
        <f>ROUND(I297*H297,2)</f>
        <v>0</v>
      </c>
      <c r="K297" s="204" t="s">
        <v>119</v>
      </c>
      <c r="L297" s="46"/>
      <c r="M297" s="208" t="s">
        <v>20</v>
      </c>
      <c r="N297" s="209" t="s">
        <v>43</v>
      </c>
      <c r="O297" s="86"/>
      <c r="P297" s="210">
        <f>O297*H297</f>
        <v>0</v>
      </c>
      <c r="Q297" s="210">
        <v>5.5000000000000003E-07</v>
      </c>
      <c r="R297" s="210">
        <f>Q297*H297</f>
        <v>7.6450000000000002E-05</v>
      </c>
      <c r="S297" s="210">
        <v>0</v>
      </c>
      <c r="T297" s="211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2" t="s">
        <v>120</v>
      </c>
      <c r="AT297" s="212" t="s">
        <v>115</v>
      </c>
      <c r="AU297" s="212" t="s">
        <v>82</v>
      </c>
      <c r="AY297" s="19" t="s">
        <v>113</v>
      </c>
      <c r="BE297" s="213">
        <f>IF(N297="základní",J297,0)</f>
        <v>0</v>
      </c>
      <c r="BF297" s="213">
        <f>IF(N297="snížená",J297,0)</f>
        <v>0</v>
      </c>
      <c r="BG297" s="213">
        <f>IF(N297="zákl. přenesená",J297,0)</f>
        <v>0</v>
      </c>
      <c r="BH297" s="213">
        <f>IF(N297="sníž. přenesená",J297,0)</f>
        <v>0</v>
      </c>
      <c r="BI297" s="213">
        <f>IF(N297="nulová",J297,0)</f>
        <v>0</v>
      </c>
      <c r="BJ297" s="19" t="s">
        <v>80</v>
      </c>
      <c r="BK297" s="213">
        <f>ROUND(I297*H297,2)</f>
        <v>0</v>
      </c>
      <c r="BL297" s="19" t="s">
        <v>120</v>
      </c>
      <c r="BM297" s="212" t="s">
        <v>468</v>
      </c>
    </row>
    <row r="298" s="2" customFormat="1">
      <c r="A298" s="40"/>
      <c r="B298" s="41"/>
      <c r="C298" s="42"/>
      <c r="D298" s="214" t="s">
        <v>122</v>
      </c>
      <c r="E298" s="42"/>
      <c r="F298" s="215" t="s">
        <v>467</v>
      </c>
      <c r="G298" s="42"/>
      <c r="H298" s="42"/>
      <c r="I298" s="216"/>
      <c r="J298" s="42"/>
      <c r="K298" s="42"/>
      <c r="L298" s="46"/>
      <c r="M298" s="217"/>
      <c r="N298" s="218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122</v>
      </c>
      <c r="AU298" s="19" t="s">
        <v>82</v>
      </c>
    </row>
    <row r="299" s="2" customFormat="1">
      <c r="A299" s="40"/>
      <c r="B299" s="41"/>
      <c r="C299" s="42"/>
      <c r="D299" s="219" t="s">
        <v>124</v>
      </c>
      <c r="E299" s="42"/>
      <c r="F299" s="220" t="s">
        <v>469</v>
      </c>
      <c r="G299" s="42"/>
      <c r="H299" s="42"/>
      <c r="I299" s="216"/>
      <c r="J299" s="42"/>
      <c r="K299" s="42"/>
      <c r="L299" s="46"/>
      <c r="M299" s="217"/>
      <c r="N299" s="218"/>
      <c r="O299" s="86"/>
      <c r="P299" s="86"/>
      <c r="Q299" s="86"/>
      <c r="R299" s="86"/>
      <c r="S299" s="86"/>
      <c r="T299" s="87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T299" s="19" t="s">
        <v>124</v>
      </c>
      <c r="AU299" s="19" t="s">
        <v>82</v>
      </c>
    </row>
    <row r="300" s="2" customFormat="1" ht="16.5" customHeight="1">
      <c r="A300" s="40"/>
      <c r="B300" s="41"/>
      <c r="C300" s="202" t="s">
        <v>470</v>
      </c>
      <c r="D300" s="202" t="s">
        <v>115</v>
      </c>
      <c r="E300" s="203" t="s">
        <v>471</v>
      </c>
      <c r="F300" s="204" t="s">
        <v>472</v>
      </c>
      <c r="G300" s="205" t="s">
        <v>289</v>
      </c>
      <c r="H300" s="206">
        <v>4</v>
      </c>
      <c r="I300" s="207"/>
      <c r="J300" s="206">
        <f>ROUND(I300*H300,2)</f>
        <v>0</v>
      </c>
      <c r="K300" s="204" t="s">
        <v>119</v>
      </c>
      <c r="L300" s="46"/>
      <c r="M300" s="208" t="s">
        <v>20</v>
      </c>
      <c r="N300" s="209" t="s">
        <v>43</v>
      </c>
      <c r="O300" s="86"/>
      <c r="P300" s="210">
        <f>O300*H300</f>
        <v>0</v>
      </c>
      <c r="Q300" s="210">
        <v>0.45937290600000003</v>
      </c>
      <c r="R300" s="210">
        <f>Q300*H300</f>
        <v>1.8374916240000001</v>
      </c>
      <c r="S300" s="210">
        <v>0</v>
      </c>
      <c r="T300" s="211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12" t="s">
        <v>120</v>
      </c>
      <c r="AT300" s="212" t="s">
        <v>115</v>
      </c>
      <c r="AU300" s="212" t="s">
        <v>82</v>
      </c>
      <c r="AY300" s="19" t="s">
        <v>113</v>
      </c>
      <c r="BE300" s="213">
        <f>IF(N300="základní",J300,0)</f>
        <v>0</v>
      </c>
      <c r="BF300" s="213">
        <f>IF(N300="snížená",J300,0)</f>
        <v>0</v>
      </c>
      <c r="BG300" s="213">
        <f>IF(N300="zákl. přenesená",J300,0)</f>
        <v>0</v>
      </c>
      <c r="BH300" s="213">
        <f>IF(N300="sníž. přenesená",J300,0)</f>
        <v>0</v>
      </c>
      <c r="BI300" s="213">
        <f>IF(N300="nulová",J300,0)</f>
        <v>0</v>
      </c>
      <c r="BJ300" s="19" t="s">
        <v>80</v>
      </c>
      <c r="BK300" s="213">
        <f>ROUND(I300*H300,2)</f>
        <v>0</v>
      </c>
      <c r="BL300" s="19" t="s">
        <v>120</v>
      </c>
      <c r="BM300" s="212" t="s">
        <v>473</v>
      </c>
    </row>
    <row r="301" s="2" customFormat="1">
      <c r="A301" s="40"/>
      <c r="B301" s="41"/>
      <c r="C301" s="42"/>
      <c r="D301" s="214" t="s">
        <v>122</v>
      </c>
      <c r="E301" s="42"/>
      <c r="F301" s="215" t="s">
        <v>474</v>
      </c>
      <c r="G301" s="42"/>
      <c r="H301" s="42"/>
      <c r="I301" s="216"/>
      <c r="J301" s="42"/>
      <c r="K301" s="42"/>
      <c r="L301" s="46"/>
      <c r="M301" s="217"/>
      <c r="N301" s="218"/>
      <c r="O301" s="86"/>
      <c r="P301" s="86"/>
      <c r="Q301" s="86"/>
      <c r="R301" s="86"/>
      <c r="S301" s="86"/>
      <c r="T301" s="87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9" t="s">
        <v>122</v>
      </c>
      <c r="AU301" s="19" t="s">
        <v>82</v>
      </c>
    </row>
    <row r="302" s="2" customFormat="1">
      <c r="A302" s="40"/>
      <c r="B302" s="41"/>
      <c r="C302" s="42"/>
      <c r="D302" s="219" t="s">
        <v>124</v>
      </c>
      <c r="E302" s="42"/>
      <c r="F302" s="220" t="s">
        <v>475</v>
      </c>
      <c r="G302" s="42"/>
      <c r="H302" s="42"/>
      <c r="I302" s="216"/>
      <c r="J302" s="42"/>
      <c r="K302" s="42"/>
      <c r="L302" s="46"/>
      <c r="M302" s="217"/>
      <c r="N302" s="218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124</v>
      </c>
      <c r="AU302" s="19" t="s">
        <v>82</v>
      </c>
    </row>
    <row r="303" s="2" customFormat="1" ht="16.5" customHeight="1">
      <c r="A303" s="40"/>
      <c r="B303" s="41"/>
      <c r="C303" s="202" t="s">
        <v>476</v>
      </c>
      <c r="D303" s="202" t="s">
        <v>115</v>
      </c>
      <c r="E303" s="203" t="s">
        <v>477</v>
      </c>
      <c r="F303" s="204" t="s">
        <v>478</v>
      </c>
      <c r="G303" s="205" t="s">
        <v>289</v>
      </c>
      <c r="H303" s="206">
        <v>2</v>
      </c>
      <c r="I303" s="207"/>
      <c r="J303" s="206">
        <f>ROUND(I303*H303,2)</f>
        <v>0</v>
      </c>
      <c r="K303" s="204" t="s">
        <v>119</v>
      </c>
      <c r="L303" s="46"/>
      <c r="M303" s="208" t="s">
        <v>20</v>
      </c>
      <c r="N303" s="209" t="s">
        <v>43</v>
      </c>
      <c r="O303" s="86"/>
      <c r="P303" s="210">
        <f>O303*H303</f>
        <v>0</v>
      </c>
      <c r="Q303" s="210">
        <v>0</v>
      </c>
      <c r="R303" s="210">
        <f>Q303*H303</f>
        <v>0</v>
      </c>
      <c r="S303" s="210">
        <v>0.10000000000000001</v>
      </c>
      <c r="T303" s="211">
        <f>S303*H303</f>
        <v>0.20000000000000001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2" t="s">
        <v>120</v>
      </c>
      <c r="AT303" s="212" t="s">
        <v>115</v>
      </c>
      <c r="AU303" s="212" t="s">
        <v>82</v>
      </c>
      <c r="AY303" s="19" t="s">
        <v>113</v>
      </c>
      <c r="BE303" s="213">
        <f>IF(N303="základní",J303,0)</f>
        <v>0</v>
      </c>
      <c r="BF303" s="213">
        <f>IF(N303="snížená",J303,0)</f>
        <v>0</v>
      </c>
      <c r="BG303" s="213">
        <f>IF(N303="zákl. přenesená",J303,0)</f>
        <v>0</v>
      </c>
      <c r="BH303" s="213">
        <f>IF(N303="sníž. přenesená",J303,0)</f>
        <v>0</v>
      </c>
      <c r="BI303" s="213">
        <f>IF(N303="nulová",J303,0)</f>
        <v>0</v>
      </c>
      <c r="BJ303" s="19" t="s">
        <v>80</v>
      </c>
      <c r="BK303" s="213">
        <f>ROUND(I303*H303,2)</f>
        <v>0</v>
      </c>
      <c r="BL303" s="19" t="s">
        <v>120</v>
      </c>
      <c r="BM303" s="212" t="s">
        <v>479</v>
      </c>
    </row>
    <row r="304" s="2" customFormat="1">
      <c r="A304" s="40"/>
      <c r="B304" s="41"/>
      <c r="C304" s="42"/>
      <c r="D304" s="214" t="s">
        <v>122</v>
      </c>
      <c r="E304" s="42"/>
      <c r="F304" s="215" t="s">
        <v>480</v>
      </c>
      <c r="G304" s="42"/>
      <c r="H304" s="42"/>
      <c r="I304" s="216"/>
      <c r="J304" s="42"/>
      <c r="K304" s="42"/>
      <c r="L304" s="46"/>
      <c r="M304" s="217"/>
      <c r="N304" s="218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122</v>
      </c>
      <c r="AU304" s="19" t="s">
        <v>82</v>
      </c>
    </row>
    <row r="305" s="2" customFormat="1">
      <c r="A305" s="40"/>
      <c r="B305" s="41"/>
      <c r="C305" s="42"/>
      <c r="D305" s="219" t="s">
        <v>124</v>
      </c>
      <c r="E305" s="42"/>
      <c r="F305" s="220" t="s">
        <v>481</v>
      </c>
      <c r="G305" s="42"/>
      <c r="H305" s="42"/>
      <c r="I305" s="216"/>
      <c r="J305" s="42"/>
      <c r="K305" s="42"/>
      <c r="L305" s="46"/>
      <c r="M305" s="217"/>
      <c r="N305" s="218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124</v>
      </c>
      <c r="AU305" s="19" t="s">
        <v>82</v>
      </c>
    </row>
    <row r="306" s="2" customFormat="1" ht="16.5" customHeight="1">
      <c r="A306" s="40"/>
      <c r="B306" s="41"/>
      <c r="C306" s="202" t="s">
        <v>482</v>
      </c>
      <c r="D306" s="202" t="s">
        <v>115</v>
      </c>
      <c r="E306" s="203" t="s">
        <v>483</v>
      </c>
      <c r="F306" s="204" t="s">
        <v>484</v>
      </c>
      <c r="G306" s="205" t="s">
        <v>289</v>
      </c>
      <c r="H306" s="206">
        <v>4</v>
      </c>
      <c r="I306" s="207"/>
      <c r="J306" s="206">
        <f>ROUND(I306*H306,2)</f>
        <v>0</v>
      </c>
      <c r="K306" s="204" t="s">
        <v>119</v>
      </c>
      <c r="L306" s="46"/>
      <c r="M306" s="208" t="s">
        <v>20</v>
      </c>
      <c r="N306" s="209" t="s">
        <v>43</v>
      </c>
      <c r="O306" s="86"/>
      <c r="P306" s="210">
        <f>O306*H306</f>
        <v>0</v>
      </c>
      <c r="Q306" s="210">
        <v>0.040000000000000001</v>
      </c>
      <c r="R306" s="210">
        <f>Q306*H306</f>
        <v>0.16</v>
      </c>
      <c r="S306" s="210">
        <v>0</v>
      </c>
      <c r="T306" s="211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12" t="s">
        <v>120</v>
      </c>
      <c r="AT306" s="212" t="s">
        <v>115</v>
      </c>
      <c r="AU306" s="212" t="s">
        <v>82</v>
      </c>
      <c r="AY306" s="19" t="s">
        <v>113</v>
      </c>
      <c r="BE306" s="213">
        <f>IF(N306="základní",J306,0)</f>
        <v>0</v>
      </c>
      <c r="BF306" s="213">
        <f>IF(N306="snížená",J306,0)</f>
        <v>0</v>
      </c>
      <c r="BG306" s="213">
        <f>IF(N306="zákl. přenesená",J306,0)</f>
        <v>0</v>
      </c>
      <c r="BH306" s="213">
        <f>IF(N306="sníž. přenesená",J306,0)</f>
        <v>0</v>
      </c>
      <c r="BI306" s="213">
        <f>IF(N306="nulová",J306,0)</f>
        <v>0</v>
      </c>
      <c r="BJ306" s="19" t="s">
        <v>80</v>
      </c>
      <c r="BK306" s="213">
        <f>ROUND(I306*H306,2)</f>
        <v>0</v>
      </c>
      <c r="BL306" s="19" t="s">
        <v>120</v>
      </c>
      <c r="BM306" s="212" t="s">
        <v>485</v>
      </c>
    </row>
    <row r="307" s="2" customFormat="1">
      <c r="A307" s="40"/>
      <c r="B307" s="41"/>
      <c r="C307" s="42"/>
      <c r="D307" s="214" t="s">
        <v>122</v>
      </c>
      <c r="E307" s="42"/>
      <c r="F307" s="215" t="s">
        <v>484</v>
      </c>
      <c r="G307" s="42"/>
      <c r="H307" s="42"/>
      <c r="I307" s="216"/>
      <c r="J307" s="42"/>
      <c r="K307" s="42"/>
      <c r="L307" s="46"/>
      <c r="M307" s="217"/>
      <c r="N307" s="218"/>
      <c r="O307" s="86"/>
      <c r="P307" s="86"/>
      <c r="Q307" s="86"/>
      <c r="R307" s="86"/>
      <c r="S307" s="86"/>
      <c r="T307" s="87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9" t="s">
        <v>122</v>
      </c>
      <c r="AU307" s="19" t="s">
        <v>82</v>
      </c>
    </row>
    <row r="308" s="2" customFormat="1">
      <c r="A308" s="40"/>
      <c r="B308" s="41"/>
      <c r="C308" s="42"/>
      <c r="D308" s="219" t="s">
        <v>124</v>
      </c>
      <c r="E308" s="42"/>
      <c r="F308" s="220" t="s">
        <v>486</v>
      </c>
      <c r="G308" s="42"/>
      <c r="H308" s="42"/>
      <c r="I308" s="216"/>
      <c r="J308" s="42"/>
      <c r="K308" s="42"/>
      <c r="L308" s="46"/>
      <c r="M308" s="217"/>
      <c r="N308" s="218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124</v>
      </c>
      <c r="AU308" s="19" t="s">
        <v>82</v>
      </c>
    </row>
    <row r="309" s="2" customFormat="1" ht="16.5" customHeight="1">
      <c r="A309" s="40"/>
      <c r="B309" s="41"/>
      <c r="C309" s="253" t="s">
        <v>487</v>
      </c>
      <c r="D309" s="253" t="s">
        <v>221</v>
      </c>
      <c r="E309" s="254" t="s">
        <v>488</v>
      </c>
      <c r="F309" s="255" t="s">
        <v>489</v>
      </c>
      <c r="G309" s="256" t="s">
        <v>289</v>
      </c>
      <c r="H309" s="257">
        <v>4</v>
      </c>
      <c r="I309" s="258"/>
      <c r="J309" s="257">
        <f>ROUND(I309*H309,2)</f>
        <v>0</v>
      </c>
      <c r="K309" s="255" t="s">
        <v>119</v>
      </c>
      <c r="L309" s="259"/>
      <c r="M309" s="260" t="s">
        <v>20</v>
      </c>
      <c r="N309" s="261" t="s">
        <v>43</v>
      </c>
      <c r="O309" s="86"/>
      <c r="P309" s="210">
        <f>O309*H309</f>
        <v>0</v>
      </c>
      <c r="Q309" s="210">
        <v>0.00029999999999999997</v>
      </c>
      <c r="R309" s="210">
        <f>Q309*H309</f>
        <v>0.0011999999999999999</v>
      </c>
      <c r="S309" s="210">
        <v>0</v>
      </c>
      <c r="T309" s="211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12" t="s">
        <v>177</v>
      </c>
      <c r="AT309" s="212" t="s">
        <v>221</v>
      </c>
      <c r="AU309" s="212" t="s">
        <v>82</v>
      </c>
      <c r="AY309" s="19" t="s">
        <v>113</v>
      </c>
      <c r="BE309" s="213">
        <f>IF(N309="základní",J309,0)</f>
        <v>0</v>
      </c>
      <c r="BF309" s="213">
        <f>IF(N309="snížená",J309,0)</f>
        <v>0</v>
      </c>
      <c r="BG309" s="213">
        <f>IF(N309="zákl. přenesená",J309,0)</f>
        <v>0</v>
      </c>
      <c r="BH309" s="213">
        <f>IF(N309="sníž. přenesená",J309,0)</f>
        <v>0</v>
      </c>
      <c r="BI309" s="213">
        <f>IF(N309="nulová",J309,0)</f>
        <v>0</v>
      </c>
      <c r="BJ309" s="19" t="s">
        <v>80</v>
      </c>
      <c r="BK309" s="213">
        <f>ROUND(I309*H309,2)</f>
        <v>0</v>
      </c>
      <c r="BL309" s="19" t="s">
        <v>120</v>
      </c>
      <c r="BM309" s="212" t="s">
        <v>490</v>
      </c>
    </row>
    <row r="310" s="2" customFormat="1">
      <c r="A310" s="40"/>
      <c r="B310" s="41"/>
      <c r="C310" s="42"/>
      <c r="D310" s="214" t="s">
        <v>122</v>
      </c>
      <c r="E310" s="42"/>
      <c r="F310" s="215" t="s">
        <v>489</v>
      </c>
      <c r="G310" s="42"/>
      <c r="H310" s="42"/>
      <c r="I310" s="216"/>
      <c r="J310" s="42"/>
      <c r="K310" s="42"/>
      <c r="L310" s="46"/>
      <c r="M310" s="217"/>
      <c r="N310" s="218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122</v>
      </c>
      <c r="AU310" s="19" t="s">
        <v>82</v>
      </c>
    </row>
    <row r="311" s="2" customFormat="1" ht="16.5" customHeight="1">
      <c r="A311" s="40"/>
      <c r="B311" s="41"/>
      <c r="C311" s="253" t="s">
        <v>491</v>
      </c>
      <c r="D311" s="253" t="s">
        <v>221</v>
      </c>
      <c r="E311" s="254" t="s">
        <v>492</v>
      </c>
      <c r="F311" s="255" t="s">
        <v>493</v>
      </c>
      <c r="G311" s="256" t="s">
        <v>289</v>
      </c>
      <c r="H311" s="257">
        <v>4</v>
      </c>
      <c r="I311" s="258"/>
      <c r="J311" s="257">
        <f>ROUND(I311*H311,2)</f>
        <v>0</v>
      </c>
      <c r="K311" s="255" t="s">
        <v>119</v>
      </c>
      <c r="L311" s="259"/>
      <c r="M311" s="260" t="s">
        <v>20</v>
      </c>
      <c r="N311" s="261" t="s">
        <v>43</v>
      </c>
      <c r="O311" s="86"/>
      <c r="P311" s="210">
        <f>O311*H311</f>
        <v>0</v>
      </c>
      <c r="Q311" s="210">
        <v>0.013299999999999999</v>
      </c>
      <c r="R311" s="210">
        <f>Q311*H311</f>
        <v>0.053199999999999997</v>
      </c>
      <c r="S311" s="210">
        <v>0</v>
      </c>
      <c r="T311" s="211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2" t="s">
        <v>177</v>
      </c>
      <c r="AT311" s="212" t="s">
        <v>221</v>
      </c>
      <c r="AU311" s="212" t="s">
        <v>82</v>
      </c>
      <c r="AY311" s="19" t="s">
        <v>113</v>
      </c>
      <c r="BE311" s="213">
        <f>IF(N311="základní",J311,0)</f>
        <v>0</v>
      </c>
      <c r="BF311" s="213">
        <f>IF(N311="snížená",J311,0)</f>
        <v>0</v>
      </c>
      <c r="BG311" s="213">
        <f>IF(N311="zákl. přenesená",J311,0)</f>
        <v>0</v>
      </c>
      <c r="BH311" s="213">
        <f>IF(N311="sníž. přenesená",J311,0)</f>
        <v>0</v>
      </c>
      <c r="BI311" s="213">
        <f>IF(N311="nulová",J311,0)</f>
        <v>0</v>
      </c>
      <c r="BJ311" s="19" t="s">
        <v>80</v>
      </c>
      <c r="BK311" s="213">
        <f>ROUND(I311*H311,2)</f>
        <v>0</v>
      </c>
      <c r="BL311" s="19" t="s">
        <v>120</v>
      </c>
      <c r="BM311" s="212" t="s">
        <v>494</v>
      </c>
    </row>
    <row r="312" s="2" customFormat="1">
      <c r="A312" s="40"/>
      <c r="B312" s="41"/>
      <c r="C312" s="42"/>
      <c r="D312" s="214" t="s">
        <v>122</v>
      </c>
      <c r="E312" s="42"/>
      <c r="F312" s="215" t="s">
        <v>493</v>
      </c>
      <c r="G312" s="42"/>
      <c r="H312" s="42"/>
      <c r="I312" s="216"/>
      <c r="J312" s="42"/>
      <c r="K312" s="42"/>
      <c r="L312" s="46"/>
      <c r="M312" s="217"/>
      <c r="N312" s="218"/>
      <c r="O312" s="86"/>
      <c r="P312" s="86"/>
      <c r="Q312" s="86"/>
      <c r="R312" s="86"/>
      <c r="S312" s="86"/>
      <c r="T312" s="87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9" t="s">
        <v>122</v>
      </c>
      <c r="AU312" s="19" t="s">
        <v>82</v>
      </c>
    </row>
    <row r="313" s="2" customFormat="1" ht="16.5" customHeight="1">
      <c r="A313" s="40"/>
      <c r="B313" s="41"/>
      <c r="C313" s="202" t="s">
        <v>495</v>
      </c>
      <c r="D313" s="202" t="s">
        <v>115</v>
      </c>
      <c r="E313" s="203" t="s">
        <v>496</v>
      </c>
      <c r="F313" s="204" t="s">
        <v>497</v>
      </c>
      <c r="G313" s="205" t="s">
        <v>118</v>
      </c>
      <c r="H313" s="206">
        <v>57</v>
      </c>
      <c r="I313" s="207"/>
      <c r="J313" s="206">
        <f>ROUND(I313*H313,2)</f>
        <v>0</v>
      </c>
      <c r="K313" s="204" t="s">
        <v>119</v>
      </c>
      <c r="L313" s="46"/>
      <c r="M313" s="208" t="s">
        <v>20</v>
      </c>
      <c r="N313" s="209" t="s">
        <v>43</v>
      </c>
      <c r="O313" s="86"/>
      <c r="P313" s="210">
        <f>O313*H313</f>
        <v>0</v>
      </c>
      <c r="Q313" s="210">
        <v>0.00019236000000000001</v>
      </c>
      <c r="R313" s="210">
        <f>Q313*H313</f>
        <v>0.01096452</v>
      </c>
      <c r="S313" s="210">
        <v>0</v>
      </c>
      <c r="T313" s="211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12" t="s">
        <v>120</v>
      </c>
      <c r="AT313" s="212" t="s">
        <v>115</v>
      </c>
      <c r="AU313" s="212" t="s">
        <v>82</v>
      </c>
      <c r="AY313" s="19" t="s">
        <v>113</v>
      </c>
      <c r="BE313" s="213">
        <f>IF(N313="základní",J313,0)</f>
        <v>0</v>
      </c>
      <c r="BF313" s="213">
        <f>IF(N313="snížená",J313,0)</f>
        <v>0</v>
      </c>
      <c r="BG313" s="213">
        <f>IF(N313="zákl. přenesená",J313,0)</f>
        <v>0</v>
      </c>
      <c r="BH313" s="213">
        <f>IF(N313="sníž. přenesená",J313,0)</f>
        <v>0</v>
      </c>
      <c r="BI313" s="213">
        <f>IF(N313="nulová",J313,0)</f>
        <v>0</v>
      </c>
      <c r="BJ313" s="19" t="s">
        <v>80</v>
      </c>
      <c r="BK313" s="213">
        <f>ROUND(I313*H313,2)</f>
        <v>0</v>
      </c>
      <c r="BL313" s="19" t="s">
        <v>120</v>
      </c>
      <c r="BM313" s="212" t="s">
        <v>498</v>
      </c>
    </row>
    <row r="314" s="2" customFormat="1">
      <c r="A314" s="40"/>
      <c r="B314" s="41"/>
      <c r="C314" s="42"/>
      <c r="D314" s="214" t="s">
        <v>122</v>
      </c>
      <c r="E314" s="42"/>
      <c r="F314" s="215" t="s">
        <v>499</v>
      </c>
      <c r="G314" s="42"/>
      <c r="H314" s="42"/>
      <c r="I314" s="216"/>
      <c r="J314" s="42"/>
      <c r="K314" s="42"/>
      <c r="L314" s="46"/>
      <c r="M314" s="217"/>
      <c r="N314" s="218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122</v>
      </c>
      <c r="AU314" s="19" t="s">
        <v>82</v>
      </c>
    </row>
    <row r="315" s="2" customFormat="1">
      <c r="A315" s="40"/>
      <c r="B315" s="41"/>
      <c r="C315" s="42"/>
      <c r="D315" s="219" t="s">
        <v>124</v>
      </c>
      <c r="E315" s="42"/>
      <c r="F315" s="220" t="s">
        <v>500</v>
      </c>
      <c r="G315" s="42"/>
      <c r="H315" s="42"/>
      <c r="I315" s="216"/>
      <c r="J315" s="42"/>
      <c r="K315" s="42"/>
      <c r="L315" s="46"/>
      <c r="M315" s="217"/>
      <c r="N315" s="218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124</v>
      </c>
      <c r="AU315" s="19" t="s">
        <v>82</v>
      </c>
    </row>
    <row r="316" s="13" customFormat="1">
      <c r="A316" s="13"/>
      <c r="B316" s="221"/>
      <c r="C316" s="222"/>
      <c r="D316" s="214" t="s">
        <v>126</v>
      </c>
      <c r="E316" s="223" t="s">
        <v>20</v>
      </c>
      <c r="F316" s="224" t="s">
        <v>501</v>
      </c>
      <c r="G316" s="222"/>
      <c r="H316" s="225">
        <v>57</v>
      </c>
      <c r="I316" s="226"/>
      <c r="J316" s="222"/>
      <c r="K316" s="222"/>
      <c r="L316" s="227"/>
      <c r="M316" s="228"/>
      <c r="N316" s="229"/>
      <c r="O316" s="229"/>
      <c r="P316" s="229"/>
      <c r="Q316" s="229"/>
      <c r="R316" s="229"/>
      <c r="S316" s="229"/>
      <c r="T316" s="230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1" t="s">
        <v>126</v>
      </c>
      <c r="AU316" s="231" t="s">
        <v>82</v>
      </c>
      <c r="AV316" s="13" t="s">
        <v>82</v>
      </c>
      <c r="AW316" s="13" t="s">
        <v>33</v>
      </c>
      <c r="AX316" s="13" t="s">
        <v>80</v>
      </c>
      <c r="AY316" s="231" t="s">
        <v>113</v>
      </c>
    </row>
    <row r="317" s="2" customFormat="1" ht="16.5" customHeight="1">
      <c r="A317" s="40"/>
      <c r="B317" s="41"/>
      <c r="C317" s="202" t="s">
        <v>502</v>
      </c>
      <c r="D317" s="202" t="s">
        <v>115</v>
      </c>
      <c r="E317" s="203" t="s">
        <v>503</v>
      </c>
      <c r="F317" s="204" t="s">
        <v>504</v>
      </c>
      <c r="G317" s="205" t="s">
        <v>118</v>
      </c>
      <c r="H317" s="206">
        <v>57</v>
      </c>
      <c r="I317" s="207"/>
      <c r="J317" s="206">
        <f>ROUND(I317*H317,2)</f>
        <v>0</v>
      </c>
      <c r="K317" s="204" t="s">
        <v>119</v>
      </c>
      <c r="L317" s="46"/>
      <c r="M317" s="208" t="s">
        <v>20</v>
      </c>
      <c r="N317" s="209" t="s">
        <v>43</v>
      </c>
      <c r="O317" s="86"/>
      <c r="P317" s="210">
        <f>O317*H317</f>
        <v>0</v>
      </c>
      <c r="Q317" s="210">
        <v>7.3499999999999998E-05</v>
      </c>
      <c r="R317" s="210">
        <f>Q317*H317</f>
        <v>0.0041894999999999996</v>
      </c>
      <c r="S317" s="210">
        <v>0</v>
      </c>
      <c r="T317" s="211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12" t="s">
        <v>120</v>
      </c>
      <c r="AT317" s="212" t="s">
        <v>115</v>
      </c>
      <c r="AU317" s="212" t="s">
        <v>82</v>
      </c>
      <c r="AY317" s="19" t="s">
        <v>113</v>
      </c>
      <c r="BE317" s="213">
        <f>IF(N317="základní",J317,0)</f>
        <v>0</v>
      </c>
      <c r="BF317" s="213">
        <f>IF(N317="snížená",J317,0)</f>
        <v>0</v>
      </c>
      <c r="BG317" s="213">
        <f>IF(N317="zákl. přenesená",J317,0)</f>
        <v>0</v>
      </c>
      <c r="BH317" s="213">
        <f>IF(N317="sníž. přenesená",J317,0)</f>
        <v>0</v>
      </c>
      <c r="BI317" s="213">
        <f>IF(N317="nulová",J317,0)</f>
        <v>0</v>
      </c>
      <c r="BJ317" s="19" t="s">
        <v>80</v>
      </c>
      <c r="BK317" s="213">
        <f>ROUND(I317*H317,2)</f>
        <v>0</v>
      </c>
      <c r="BL317" s="19" t="s">
        <v>120</v>
      </c>
      <c r="BM317" s="212" t="s">
        <v>505</v>
      </c>
    </row>
    <row r="318" s="2" customFormat="1">
      <c r="A318" s="40"/>
      <c r="B318" s="41"/>
      <c r="C318" s="42"/>
      <c r="D318" s="214" t="s">
        <v>122</v>
      </c>
      <c r="E318" s="42"/>
      <c r="F318" s="215" t="s">
        <v>506</v>
      </c>
      <c r="G318" s="42"/>
      <c r="H318" s="42"/>
      <c r="I318" s="216"/>
      <c r="J318" s="42"/>
      <c r="K318" s="42"/>
      <c r="L318" s="46"/>
      <c r="M318" s="217"/>
      <c r="N318" s="218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122</v>
      </c>
      <c r="AU318" s="19" t="s">
        <v>82</v>
      </c>
    </row>
    <row r="319" s="2" customFormat="1">
      <c r="A319" s="40"/>
      <c r="B319" s="41"/>
      <c r="C319" s="42"/>
      <c r="D319" s="219" t="s">
        <v>124</v>
      </c>
      <c r="E319" s="42"/>
      <c r="F319" s="220" t="s">
        <v>507</v>
      </c>
      <c r="G319" s="42"/>
      <c r="H319" s="42"/>
      <c r="I319" s="216"/>
      <c r="J319" s="42"/>
      <c r="K319" s="42"/>
      <c r="L319" s="46"/>
      <c r="M319" s="217"/>
      <c r="N319" s="218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124</v>
      </c>
      <c r="AU319" s="19" t="s">
        <v>82</v>
      </c>
    </row>
    <row r="320" s="2" customFormat="1" ht="16.5" customHeight="1">
      <c r="A320" s="40"/>
      <c r="B320" s="41"/>
      <c r="C320" s="202" t="s">
        <v>508</v>
      </c>
      <c r="D320" s="202" t="s">
        <v>115</v>
      </c>
      <c r="E320" s="203" t="s">
        <v>509</v>
      </c>
      <c r="F320" s="204" t="s">
        <v>510</v>
      </c>
      <c r="G320" s="205" t="s">
        <v>511</v>
      </c>
      <c r="H320" s="206">
        <v>2</v>
      </c>
      <c r="I320" s="207"/>
      <c r="J320" s="206">
        <f>ROUND(I320*H320,2)</f>
        <v>0</v>
      </c>
      <c r="K320" s="204" t="s">
        <v>20</v>
      </c>
      <c r="L320" s="46"/>
      <c r="M320" s="208" t="s">
        <v>20</v>
      </c>
      <c r="N320" s="209" t="s">
        <v>43</v>
      </c>
      <c r="O320" s="86"/>
      <c r="P320" s="210">
        <f>O320*H320</f>
        <v>0</v>
      </c>
      <c r="Q320" s="210">
        <v>0</v>
      </c>
      <c r="R320" s="210">
        <f>Q320*H320</f>
        <v>0</v>
      </c>
      <c r="S320" s="210">
        <v>0</v>
      </c>
      <c r="T320" s="211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12" t="s">
        <v>120</v>
      </c>
      <c r="AT320" s="212" t="s">
        <v>115</v>
      </c>
      <c r="AU320" s="212" t="s">
        <v>82</v>
      </c>
      <c r="AY320" s="19" t="s">
        <v>113</v>
      </c>
      <c r="BE320" s="213">
        <f>IF(N320="základní",J320,0)</f>
        <v>0</v>
      </c>
      <c r="BF320" s="213">
        <f>IF(N320="snížená",J320,0)</f>
        <v>0</v>
      </c>
      <c r="BG320" s="213">
        <f>IF(N320="zákl. přenesená",J320,0)</f>
        <v>0</v>
      </c>
      <c r="BH320" s="213">
        <f>IF(N320="sníž. přenesená",J320,0)</f>
        <v>0</v>
      </c>
      <c r="BI320" s="213">
        <f>IF(N320="nulová",J320,0)</f>
        <v>0</v>
      </c>
      <c r="BJ320" s="19" t="s">
        <v>80</v>
      </c>
      <c r="BK320" s="213">
        <f>ROUND(I320*H320,2)</f>
        <v>0</v>
      </c>
      <c r="BL320" s="19" t="s">
        <v>120</v>
      </c>
      <c r="BM320" s="212" t="s">
        <v>512</v>
      </c>
    </row>
    <row r="321" s="2" customFormat="1">
      <c r="A321" s="40"/>
      <c r="B321" s="41"/>
      <c r="C321" s="42"/>
      <c r="D321" s="214" t="s">
        <v>122</v>
      </c>
      <c r="E321" s="42"/>
      <c r="F321" s="215" t="s">
        <v>510</v>
      </c>
      <c r="G321" s="42"/>
      <c r="H321" s="42"/>
      <c r="I321" s="216"/>
      <c r="J321" s="42"/>
      <c r="K321" s="42"/>
      <c r="L321" s="46"/>
      <c r="M321" s="217"/>
      <c r="N321" s="218"/>
      <c r="O321" s="86"/>
      <c r="P321" s="86"/>
      <c r="Q321" s="86"/>
      <c r="R321" s="86"/>
      <c r="S321" s="86"/>
      <c r="T321" s="87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122</v>
      </c>
      <c r="AU321" s="19" t="s">
        <v>82</v>
      </c>
    </row>
    <row r="322" s="2" customFormat="1" ht="16.5" customHeight="1">
      <c r="A322" s="40"/>
      <c r="B322" s="41"/>
      <c r="C322" s="202" t="s">
        <v>513</v>
      </c>
      <c r="D322" s="202" t="s">
        <v>115</v>
      </c>
      <c r="E322" s="203" t="s">
        <v>514</v>
      </c>
      <c r="F322" s="204" t="s">
        <v>515</v>
      </c>
      <c r="G322" s="205" t="s">
        <v>516</v>
      </c>
      <c r="H322" s="206">
        <v>4</v>
      </c>
      <c r="I322" s="207"/>
      <c r="J322" s="206">
        <f>ROUND(I322*H322,2)</f>
        <v>0</v>
      </c>
      <c r="K322" s="204" t="s">
        <v>20</v>
      </c>
      <c r="L322" s="46"/>
      <c r="M322" s="208" t="s">
        <v>20</v>
      </c>
      <c r="N322" s="209" t="s">
        <v>43</v>
      </c>
      <c r="O322" s="86"/>
      <c r="P322" s="210">
        <f>O322*H322</f>
        <v>0</v>
      </c>
      <c r="Q322" s="210">
        <v>0</v>
      </c>
      <c r="R322" s="210">
        <f>Q322*H322</f>
        <v>0</v>
      </c>
      <c r="S322" s="210">
        <v>0</v>
      </c>
      <c r="T322" s="211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12" t="s">
        <v>120</v>
      </c>
      <c r="AT322" s="212" t="s">
        <v>115</v>
      </c>
      <c r="AU322" s="212" t="s">
        <v>82</v>
      </c>
      <c r="AY322" s="19" t="s">
        <v>113</v>
      </c>
      <c r="BE322" s="213">
        <f>IF(N322="základní",J322,0)</f>
        <v>0</v>
      </c>
      <c r="BF322" s="213">
        <f>IF(N322="snížená",J322,0)</f>
        <v>0</v>
      </c>
      <c r="BG322" s="213">
        <f>IF(N322="zákl. přenesená",J322,0)</f>
        <v>0</v>
      </c>
      <c r="BH322" s="213">
        <f>IF(N322="sníž. přenesená",J322,0)</f>
        <v>0</v>
      </c>
      <c r="BI322" s="213">
        <f>IF(N322="nulová",J322,0)</f>
        <v>0</v>
      </c>
      <c r="BJ322" s="19" t="s">
        <v>80</v>
      </c>
      <c r="BK322" s="213">
        <f>ROUND(I322*H322,2)</f>
        <v>0</v>
      </c>
      <c r="BL322" s="19" t="s">
        <v>120</v>
      </c>
      <c r="BM322" s="212" t="s">
        <v>517</v>
      </c>
    </row>
    <row r="323" s="2" customFormat="1">
      <c r="A323" s="40"/>
      <c r="B323" s="41"/>
      <c r="C323" s="42"/>
      <c r="D323" s="214" t="s">
        <v>122</v>
      </c>
      <c r="E323" s="42"/>
      <c r="F323" s="215" t="s">
        <v>518</v>
      </c>
      <c r="G323" s="42"/>
      <c r="H323" s="42"/>
      <c r="I323" s="216"/>
      <c r="J323" s="42"/>
      <c r="K323" s="42"/>
      <c r="L323" s="46"/>
      <c r="M323" s="217"/>
      <c r="N323" s="218"/>
      <c r="O323" s="86"/>
      <c r="P323" s="86"/>
      <c r="Q323" s="86"/>
      <c r="R323" s="86"/>
      <c r="S323" s="86"/>
      <c r="T323" s="87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9" t="s">
        <v>122</v>
      </c>
      <c r="AU323" s="19" t="s">
        <v>82</v>
      </c>
    </row>
    <row r="324" s="2" customFormat="1">
      <c r="A324" s="40"/>
      <c r="B324" s="41"/>
      <c r="C324" s="42"/>
      <c r="D324" s="214" t="s">
        <v>336</v>
      </c>
      <c r="E324" s="42"/>
      <c r="F324" s="262" t="s">
        <v>519</v>
      </c>
      <c r="G324" s="42"/>
      <c r="H324" s="42"/>
      <c r="I324" s="216"/>
      <c r="J324" s="42"/>
      <c r="K324" s="42"/>
      <c r="L324" s="46"/>
      <c r="M324" s="217"/>
      <c r="N324" s="218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336</v>
      </c>
      <c r="AU324" s="19" t="s">
        <v>82</v>
      </c>
    </row>
    <row r="325" s="2" customFormat="1" ht="16.5" customHeight="1">
      <c r="A325" s="40"/>
      <c r="B325" s="41"/>
      <c r="C325" s="202" t="s">
        <v>520</v>
      </c>
      <c r="D325" s="202" t="s">
        <v>115</v>
      </c>
      <c r="E325" s="203" t="s">
        <v>521</v>
      </c>
      <c r="F325" s="204" t="s">
        <v>522</v>
      </c>
      <c r="G325" s="205" t="s">
        <v>118</v>
      </c>
      <c r="H325" s="206">
        <v>44</v>
      </c>
      <c r="I325" s="207"/>
      <c r="J325" s="206">
        <f>ROUND(I325*H325,2)</f>
        <v>0</v>
      </c>
      <c r="K325" s="204" t="s">
        <v>20</v>
      </c>
      <c r="L325" s="46"/>
      <c r="M325" s="208" t="s">
        <v>20</v>
      </c>
      <c r="N325" s="209" t="s">
        <v>43</v>
      </c>
      <c r="O325" s="86"/>
      <c r="P325" s="210">
        <f>O325*H325</f>
        <v>0</v>
      </c>
      <c r="Q325" s="210">
        <v>0</v>
      </c>
      <c r="R325" s="210">
        <f>Q325*H325</f>
        <v>0</v>
      </c>
      <c r="S325" s="210">
        <v>0</v>
      </c>
      <c r="T325" s="211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12" t="s">
        <v>120</v>
      </c>
      <c r="AT325" s="212" t="s">
        <v>115</v>
      </c>
      <c r="AU325" s="212" t="s">
        <v>82</v>
      </c>
      <c r="AY325" s="19" t="s">
        <v>113</v>
      </c>
      <c r="BE325" s="213">
        <f>IF(N325="základní",J325,0)</f>
        <v>0</v>
      </c>
      <c r="BF325" s="213">
        <f>IF(N325="snížená",J325,0)</f>
        <v>0</v>
      </c>
      <c r="BG325" s="213">
        <f>IF(N325="zákl. přenesená",J325,0)</f>
        <v>0</v>
      </c>
      <c r="BH325" s="213">
        <f>IF(N325="sníž. přenesená",J325,0)</f>
        <v>0</v>
      </c>
      <c r="BI325" s="213">
        <f>IF(N325="nulová",J325,0)</f>
        <v>0</v>
      </c>
      <c r="BJ325" s="19" t="s">
        <v>80</v>
      </c>
      <c r="BK325" s="213">
        <f>ROUND(I325*H325,2)</f>
        <v>0</v>
      </c>
      <c r="BL325" s="19" t="s">
        <v>120</v>
      </c>
      <c r="BM325" s="212" t="s">
        <v>523</v>
      </c>
    </row>
    <row r="326" s="2" customFormat="1">
      <c r="A326" s="40"/>
      <c r="B326" s="41"/>
      <c r="C326" s="42"/>
      <c r="D326" s="214" t="s">
        <v>122</v>
      </c>
      <c r="E326" s="42"/>
      <c r="F326" s="215" t="s">
        <v>522</v>
      </c>
      <c r="G326" s="42"/>
      <c r="H326" s="42"/>
      <c r="I326" s="216"/>
      <c r="J326" s="42"/>
      <c r="K326" s="42"/>
      <c r="L326" s="46"/>
      <c r="M326" s="217"/>
      <c r="N326" s="218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122</v>
      </c>
      <c r="AU326" s="19" t="s">
        <v>82</v>
      </c>
    </row>
    <row r="327" s="2" customFormat="1">
      <c r="A327" s="40"/>
      <c r="B327" s="41"/>
      <c r="C327" s="42"/>
      <c r="D327" s="214" t="s">
        <v>336</v>
      </c>
      <c r="E327" s="42"/>
      <c r="F327" s="262" t="s">
        <v>524</v>
      </c>
      <c r="G327" s="42"/>
      <c r="H327" s="42"/>
      <c r="I327" s="216"/>
      <c r="J327" s="42"/>
      <c r="K327" s="42"/>
      <c r="L327" s="46"/>
      <c r="M327" s="217"/>
      <c r="N327" s="218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9" t="s">
        <v>336</v>
      </c>
      <c r="AU327" s="19" t="s">
        <v>82</v>
      </c>
    </row>
    <row r="328" s="13" customFormat="1">
      <c r="A328" s="13"/>
      <c r="B328" s="221"/>
      <c r="C328" s="222"/>
      <c r="D328" s="214" t="s">
        <v>126</v>
      </c>
      <c r="E328" s="223" t="s">
        <v>20</v>
      </c>
      <c r="F328" s="224" t="s">
        <v>525</v>
      </c>
      <c r="G328" s="222"/>
      <c r="H328" s="225">
        <v>44</v>
      </c>
      <c r="I328" s="226"/>
      <c r="J328" s="222"/>
      <c r="K328" s="222"/>
      <c r="L328" s="227"/>
      <c r="M328" s="228"/>
      <c r="N328" s="229"/>
      <c r="O328" s="229"/>
      <c r="P328" s="229"/>
      <c r="Q328" s="229"/>
      <c r="R328" s="229"/>
      <c r="S328" s="229"/>
      <c r="T328" s="230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31" t="s">
        <v>126</v>
      </c>
      <c r="AU328" s="231" t="s">
        <v>82</v>
      </c>
      <c r="AV328" s="13" t="s">
        <v>82</v>
      </c>
      <c r="AW328" s="13" t="s">
        <v>33</v>
      </c>
      <c r="AX328" s="13" t="s">
        <v>80</v>
      </c>
      <c r="AY328" s="231" t="s">
        <v>113</v>
      </c>
    </row>
    <row r="329" s="2" customFormat="1" ht="16.5" customHeight="1">
      <c r="A329" s="40"/>
      <c r="B329" s="41"/>
      <c r="C329" s="202" t="s">
        <v>526</v>
      </c>
      <c r="D329" s="202" t="s">
        <v>115</v>
      </c>
      <c r="E329" s="203" t="s">
        <v>527</v>
      </c>
      <c r="F329" s="204" t="s">
        <v>528</v>
      </c>
      <c r="G329" s="205" t="s">
        <v>118</v>
      </c>
      <c r="H329" s="206">
        <v>40</v>
      </c>
      <c r="I329" s="207"/>
      <c r="J329" s="206">
        <f>ROUND(I329*H329,2)</f>
        <v>0</v>
      </c>
      <c r="K329" s="204" t="s">
        <v>20</v>
      </c>
      <c r="L329" s="46"/>
      <c r="M329" s="208" t="s">
        <v>20</v>
      </c>
      <c r="N329" s="209" t="s">
        <v>43</v>
      </c>
      <c r="O329" s="86"/>
      <c r="P329" s="210">
        <f>O329*H329</f>
        <v>0</v>
      </c>
      <c r="Q329" s="210">
        <v>0</v>
      </c>
      <c r="R329" s="210">
        <f>Q329*H329</f>
        <v>0</v>
      </c>
      <c r="S329" s="210">
        <v>0</v>
      </c>
      <c r="T329" s="211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2" t="s">
        <v>120</v>
      </c>
      <c r="AT329" s="212" t="s">
        <v>115</v>
      </c>
      <c r="AU329" s="212" t="s">
        <v>82</v>
      </c>
      <c r="AY329" s="19" t="s">
        <v>113</v>
      </c>
      <c r="BE329" s="213">
        <f>IF(N329="základní",J329,0)</f>
        <v>0</v>
      </c>
      <c r="BF329" s="213">
        <f>IF(N329="snížená",J329,0)</f>
        <v>0</v>
      </c>
      <c r="BG329" s="213">
        <f>IF(N329="zákl. přenesená",J329,0)</f>
        <v>0</v>
      </c>
      <c r="BH329" s="213">
        <f>IF(N329="sníž. přenesená",J329,0)</f>
        <v>0</v>
      </c>
      <c r="BI329" s="213">
        <f>IF(N329="nulová",J329,0)</f>
        <v>0</v>
      </c>
      <c r="BJ329" s="19" t="s">
        <v>80</v>
      </c>
      <c r="BK329" s="213">
        <f>ROUND(I329*H329,2)</f>
        <v>0</v>
      </c>
      <c r="BL329" s="19" t="s">
        <v>120</v>
      </c>
      <c r="BM329" s="212" t="s">
        <v>529</v>
      </c>
    </row>
    <row r="330" s="2" customFormat="1">
      <c r="A330" s="40"/>
      <c r="B330" s="41"/>
      <c r="C330" s="42"/>
      <c r="D330" s="214" t="s">
        <v>122</v>
      </c>
      <c r="E330" s="42"/>
      <c r="F330" s="215" t="s">
        <v>530</v>
      </c>
      <c r="G330" s="42"/>
      <c r="H330" s="42"/>
      <c r="I330" s="216"/>
      <c r="J330" s="42"/>
      <c r="K330" s="42"/>
      <c r="L330" s="46"/>
      <c r="M330" s="217"/>
      <c r="N330" s="218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122</v>
      </c>
      <c r="AU330" s="19" t="s">
        <v>82</v>
      </c>
    </row>
    <row r="331" s="2" customFormat="1" ht="16.5" customHeight="1">
      <c r="A331" s="40"/>
      <c r="B331" s="41"/>
      <c r="C331" s="202" t="s">
        <v>531</v>
      </c>
      <c r="D331" s="202" t="s">
        <v>115</v>
      </c>
      <c r="E331" s="203" t="s">
        <v>532</v>
      </c>
      <c r="F331" s="204" t="s">
        <v>533</v>
      </c>
      <c r="G331" s="205" t="s">
        <v>534</v>
      </c>
      <c r="H331" s="206">
        <v>18</v>
      </c>
      <c r="I331" s="207"/>
      <c r="J331" s="206">
        <f>ROUND(I331*H331,2)</f>
        <v>0</v>
      </c>
      <c r="K331" s="204" t="s">
        <v>20</v>
      </c>
      <c r="L331" s="46"/>
      <c r="M331" s="208" t="s">
        <v>20</v>
      </c>
      <c r="N331" s="209" t="s">
        <v>43</v>
      </c>
      <c r="O331" s="86"/>
      <c r="P331" s="210">
        <f>O331*H331</f>
        <v>0</v>
      </c>
      <c r="Q331" s="210">
        <v>0</v>
      </c>
      <c r="R331" s="210">
        <f>Q331*H331</f>
        <v>0</v>
      </c>
      <c r="S331" s="210">
        <v>0</v>
      </c>
      <c r="T331" s="211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12" t="s">
        <v>120</v>
      </c>
      <c r="AT331" s="212" t="s">
        <v>115</v>
      </c>
      <c r="AU331" s="212" t="s">
        <v>82</v>
      </c>
      <c r="AY331" s="19" t="s">
        <v>113</v>
      </c>
      <c r="BE331" s="213">
        <f>IF(N331="základní",J331,0)</f>
        <v>0</v>
      </c>
      <c r="BF331" s="213">
        <f>IF(N331="snížená",J331,0)</f>
        <v>0</v>
      </c>
      <c r="BG331" s="213">
        <f>IF(N331="zákl. přenesená",J331,0)</f>
        <v>0</v>
      </c>
      <c r="BH331" s="213">
        <f>IF(N331="sníž. přenesená",J331,0)</f>
        <v>0</v>
      </c>
      <c r="BI331" s="213">
        <f>IF(N331="nulová",J331,0)</f>
        <v>0</v>
      </c>
      <c r="BJ331" s="19" t="s">
        <v>80</v>
      </c>
      <c r="BK331" s="213">
        <f>ROUND(I331*H331,2)</f>
        <v>0</v>
      </c>
      <c r="BL331" s="19" t="s">
        <v>120</v>
      </c>
      <c r="BM331" s="212" t="s">
        <v>535</v>
      </c>
    </row>
    <row r="332" s="2" customFormat="1">
      <c r="A332" s="40"/>
      <c r="B332" s="41"/>
      <c r="C332" s="42"/>
      <c r="D332" s="214" t="s">
        <v>122</v>
      </c>
      <c r="E332" s="42"/>
      <c r="F332" s="215" t="s">
        <v>536</v>
      </c>
      <c r="G332" s="42"/>
      <c r="H332" s="42"/>
      <c r="I332" s="216"/>
      <c r="J332" s="42"/>
      <c r="K332" s="42"/>
      <c r="L332" s="46"/>
      <c r="M332" s="217"/>
      <c r="N332" s="218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122</v>
      </c>
      <c r="AU332" s="19" t="s">
        <v>82</v>
      </c>
    </row>
    <row r="333" s="2" customFormat="1" ht="16.5" customHeight="1">
      <c r="A333" s="40"/>
      <c r="B333" s="41"/>
      <c r="C333" s="202" t="s">
        <v>537</v>
      </c>
      <c r="D333" s="202" t="s">
        <v>115</v>
      </c>
      <c r="E333" s="203" t="s">
        <v>538</v>
      </c>
      <c r="F333" s="204" t="s">
        <v>539</v>
      </c>
      <c r="G333" s="205" t="s">
        <v>289</v>
      </c>
      <c r="H333" s="206">
        <v>1</v>
      </c>
      <c r="I333" s="207"/>
      <c r="J333" s="206">
        <f>ROUND(I333*H333,2)</f>
        <v>0</v>
      </c>
      <c r="K333" s="204" t="s">
        <v>20</v>
      </c>
      <c r="L333" s="46"/>
      <c r="M333" s="208" t="s">
        <v>20</v>
      </c>
      <c r="N333" s="209" t="s">
        <v>43</v>
      </c>
      <c r="O333" s="86"/>
      <c r="P333" s="210">
        <f>O333*H333</f>
        <v>0</v>
      </c>
      <c r="Q333" s="210">
        <v>0</v>
      </c>
      <c r="R333" s="210">
        <f>Q333*H333</f>
        <v>0</v>
      </c>
      <c r="S333" s="210">
        <v>0</v>
      </c>
      <c r="T333" s="211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12" t="s">
        <v>120</v>
      </c>
      <c r="AT333" s="212" t="s">
        <v>115</v>
      </c>
      <c r="AU333" s="212" t="s">
        <v>82</v>
      </c>
      <c r="AY333" s="19" t="s">
        <v>113</v>
      </c>
      <c r="BE333" s="213">
        <f>IF(N333="základní",J333,0)</f>
        <v>0</v>
      </c>
      <c r="BF333" s="213">
        <f>IF(N333="snížená",J333,0)</f>
        <v>0</v>
      </c>
      <c r="BG333" s="213">
        <f>IF(N333="zákl. přenesená",J333,0)</f>
        <v>0</v>
      </c>
      <c r="BH333" s="213">
        <f>IF(N333="sníž. přenesená",J333,0)</f>
        <v>0</v>
      </c>
      <c r="BI333" s="213">
        <f>IF(N333="nulová",J333,0)</f>
        <v>0</v>
      </c>
      <c r="BJ333" s="19" t="s">
        <v>80</v>
      </c>
      <c r="BK333" s="213">
        <f>ROUND(I333*H333,2)</f>
        <v>0</v>
      </c>
      <c r="BL333" s="19" t="s">
        <v>120</v>
      </c>
      <c r="BM333" s="212" t="s">
        <v>540</v>
      </c>
    </row>
    <row r="334" s="2" customFormat="1">
      <c r="A334" s="40"/>
      <c r="B334" s="41"/>
      <c r="C334" s="42"/>
      <c r="D334" s="214" t="s">
        <v>122</v>
      </c>
      <c r="E334" s="42"/>
      <c r="F334" s="215" t="s">
        <v>539</v>
      </c>
      <c r="G334" s="42"/>
      <c r="H334" s="42"/>
      <c r="I334" s="216"/>
      <c r="J334" s="42"/>
      <c r="K334" s="42"/>
      <c r="L334" s="46"/>
      <c r="M334" s="217"/>
      <c r="N334" s="218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9" t="s">
        <v>122</v>
      </c>
      <c r="AU334" s="19" t="s">
        <v>82</v>
      </c>
    </row>
    <row r="335" s="2" customFormat="1" ht="16.5" customHeight="1">
      <c r="A335" s="40"/>
      <c r="B335" s="41"/>
      <c r="C335" s="202" t="s">
        <v>541</v>
      </c>
      <c r="D335" s="202" t="s">
        <v>115</v>
      </c>
      <c r="E335" s="203" t="s">
        <v>542</v>
      </c>
      <c r="F335" s="204" t="s">
        <v>543</v>
      </c>
      <c r="G335" s="205" t="s">
        <v>289</v>
      </c>
      <c r="H335" s="206">
        <v>2</v>
      </c>
      <c r="I335" s="207"/>
      <c r="J335" s="206">
        <f>ROUND(I335*H335,2)</f>
        <v>0</v>
      </c>
      <c r="K335" s="204" t="s">
        <v>20</v>
      </c>
      <c r="L335" s="46"/>
      <c r="M335" s="208" t="s">
        <v>20</v>
      </c>
      <c r="N335" s="209" t="s">
        <v>43</v>
      </c>
      <c r="O335" s="86"/>
      <c r="P335" s="210">
        <f>O335*H335</f>
        <v>0</v>
      </c>
      <c r="Q335" s="210">
        <v>0</v>
      </c>
      <c r="R335" s="210">
        <f>Q335*H335</f>
        <v>0</v>
      </c>
      <c r="S335" s="210">
        <v>0</v>
      </c>
      <c r="T335" s="211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12" t="s">
        <v>120</v>
      </c>
      <c r="AT335" s="212" t="s">
        <v>115</v>
      </c>
      <c r="AU335" s="212" t="s">
        <v>82</v>
      </c>
      <c r="AY335" s="19" t="s">
        <v>113</v>
      </c>
      <c r="BE335" s="213">
        <f>IF(N335="základní",J335,0)</f>
        <v>0</v>
      </c>
      <c r="BF335" s="213">
        <f>IF(N335="snížená",J335,0)</f>
        <v>0</v>
      </c>
      <c r="BG335" s="213">
        <f>IF(N335="zákl. přenesená",J335,0)</f>
        <v>0</v>
      </c>
      <c r="BH335" s="213">
        <f>IF(N335="sníž. přenesená",J335,0)</f>
        <v>0</v>
      </c>
      <c r="BI335" s="213">
        <f>IF(N335="nulová",J335,0)</f>
        <v>0</v>
      </c>
      <c r="BJ335" s="19" t="s">
        <v>80</v>
      </c>
      <c r="BK335" s="213">
        <f>ROUND(I335*H335,2)</f>
        <v>0</v>
      </c>
      <c r="BL335" s="19" t="s">
        <v>120</v>
      </c>
      <c r="BM335" s="212" t="s">
        <v>544</v>
      </c>
    </row>
    <row r="336" s="2" customFormat="1">
      <c r="A336" s="40"/>
      <c r="B336" s="41"/>
      <c r="C336" s="42"/>
      <c r="D336" s="214" t="s">
        <v>122</v>
      </c>
      <c r="E336" s="42"/>
      <c r="F336" s="215" t="s">
        <v>543</v>
      </c>
      <c r="G336" s="42"/>
      <c r="H336" s="42"/>
      <c r="I336" s="216"/>
      <c r="J336" s="42"/>
      <c r="K336" s="42"/>
      <c r="L336" s="46"/>
      <c r="M336" s="217"/>
      <c r="N336" s="218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122</v>
      </c>
      <c r="AU336" s="19" t="s">
        <v>82</v>
      </c>
    </row>
    <row r="337" s="2" customFormat="1" ht="16.5" customHeight="1">
      <c r="A337" s="40"/>
      <c r="B337" s="41"/>
      <c r="C337" s="202" t="s">
        <v>545</v>
      </c>
      <c r="D337" s="202" t="s">
        <v>115</v>
      </c>
      <c r="E337" s="203" t="s">
        <v>546</v>
      </c>
      <c r="F337" s="204" t="s">
        <v>547</v>
      </c>
      <c r="G337" s="205" t="s">
        <v>289</v>
      </c>
      <c r="H337" s="206">
        <v>1</v>
      </c>
      <c r="I337" s="207"/>
      <c r="J337" s="206">
        <f>ROUND(I337*H337,2)</f>
        <v>0</v>
      </c>
      <c r="K337" s="204" t="s">
        <v>20</v>
      </c>
      <c r="L337" s="46"/>
      <c r="M337" s="208" t="s">
        <v>20</v>
      </c>
      <c r="N337" s="209" t="s">
        <v>43</v>
      </c>
      <c r="O337" s="86"/>
      <c r="P337" s="210">
        <f>O337*H337</f>
        <v>0</v>
      </c>
      <c r="Q337" s="210">
        <v>0</v>
      </c>
      <c r="R337" s="210">
        <f>Q337*H337</f>
        <v>0</v>
      </c>
      <c r="S337" s="210">
        <v>0</v>
      </c>
      <c r="T337" s="211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12" t="s">
        <v>120</v>
      </c>
      <c r="AT337" s="212" t="s">
        <v>115</v>
      </c>
      <c r="AU337" s="212" t="s">
        <v>82</v>
      </c>
      <c r="AY337" s="19" t="s">
        <v>113</v>
      </c>
      <c r="BE337" s="213">
        <f>IF(N337="základní",J337,0)</f>
        <v>0</v>
      </c>
      <c r="BF337" s="213">
        <f>IF(N337="snížená",J337,0)</f>
        <v>0</v>
      </c>
      <c r="BG337" s="213">
        <f>IF(N337="zákl. přenesená",J337,0)</f>
        <v>0</v>
      </c>
      <c r="BH337" s="213">
        <f>IF(N337="sníž. přenesená",J337,0)</f>
        <v>0</v>
      </c>
      <c r="BI337" s="213">
        <f>IF(N337="nulová",J337,0)</f>
        <v>0</v>
      </c>
      <c r="BJ337" s="19" t="s">
        <v>80</v>
      </c>
      <c r="BK337" s="213">
        <f>ROUND(I337*H337,2)</f>
        <v>0</v>
      </c>
      <c r="BL337" s="19" t="s">
        <v>120</v>
      </c>
      <c r="BM337" s="212" t="s">
        <v>548</v>
      </c>
    </row>
    <row r="338" s="2" customFormat="1">
      <c r="A338" s="40"/>
      <c r="B338" s="41"/>
      <c r="C338" s="42"/>
      <c r="D338" s="214" t="s">
        <v>122</v>
      </c>
      <c r="E338" s="42"/>
      <c r="F338" s="215" t="s">
        <v>547</v>
      </c>
      <c r="G338" s="42"/>
      <c r="H338" s="42"/>
      <c r="I338" s="216"/>
      <c r="J338" s="42"/>
      <c r="K338" s="42"/>
      <c r="L338" s="46"/>
      <c r="M338" s="217"/>
      <c r="N338" s="218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122</v>
      </c>
      <c r="AU338" s="19" t="s">
        <v>82</v>
      </c>
    </row>
    <row r="339" s="2" customFormat="1" ht="16.5" customHeight="1">
      <c r="A339" s="40"/>
      <c r="B339" s="41"/>
      <c r="C339" s="202" t="s">
        <v>549</v>
      </c>
      <c r="D339" s="202" t="s">
        <v>115</v>
      </c>
      <c r="E339" s="203" t="s">
        <v>550</v>
      </c>
      <c r="F339" s="204" t="s">
        <v>551</v>
      </c>
      <c r="G339" s="205" t="s">
        <v>289</v>
      </c>
      <c r="H339" s="206">
        <v>1</v>
      </c>
      <c r="I339" s="207"/>
      <c r="J339" s="206">
        <f>ROUND(I339*H339,2)</f>
        <v>0</v>
      </c>
      <c r="K339" s="204" t="s">
        <v>20</v>
      </c>
      <c r="L339" s="46"/>
      <c r="M339" s="208" t="s">
        <v>20</v>
      </c>
      <c r="N339" s="209" t="s">
        <v>43</v>
      </c>
      <c r="O339" s="86"/>
      <c r="P339" s="210">
        <f>O339*H339</f>
        <v>0</v>
      </c>
      <c r="Q339" s="210">
        <v>0</v>
      </c>
      <c r="R339" s="210">
        <f>Q339*H339</f>
        <v>0</v>
      </c>
      <c r="S339" s="210">
        <v>0</v>
      </c>
      <c r="T339" s="211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12" t="s">
        <v>120</v>
      </c>
      <c r="AT339" s="212" t="s">
        <v>115</v>
      </c>
      <c r="AU339" s="212" t="s">
        <v>82</v>
      </c>
      <c r="AY339" s="19" t="s">
        <v>113</v>
      </c>
      <c r="BE339" s="213">
        <f>IF(N339="základní",J339,0)</f>
        <v>0</v>
      </c>
      <c r="BF339" s="213">
        <f>IF(N339="snížená",J339,0)</f>
        <v>0</v>
      </c>
      <c r="BG339" s="213">
        <f>IF(N339="zákl. přenesená",J339,0)</f>
        <v>0</v>
      </c>
      <c r="BH339" s="213">
        <f>IF(N339="sníž. přenesená",J339,0)</f>
        <v>0</v>
      </c>
      <c r="BI339" s="213">
        <f>IF(N339="nulová",J339,0)</f>
        <v>0</v>
      </c>
      <c r="BJ339" s="19" t="s">
        <v>80</v>
      </c>
      <c r="BK339" s="213">
        <f>ROUND(I339*H339,2)</f>
        <v>0</v>
      </c>
      <c r="BL339" s="19" t="s">
        <v>120</v>
      </c>
      <c r="BM339" s="212" t="s">
        <v>552</v>
      </c>
    </row>
    <row r="340" s="2" customFormat="1">
      <c r="A340" s="40"/>
      <c r="B340" s="41"/>
      <c r="C340" s="42"/>
      <c r="D340" s="214" t="s">
        <v>122</v>
      </c>
      <c r="E340" s="42"/>
      <c r="F340" s="215" t="s">
        <v>551</v>
      </c>
      <c r="G340" s="42"/>
      <c r="H340" s="42"/>
      <c r="I340" s="216"/>
      <c r="J340" s="42"/>
      <c r="K340" s="42"/>
      <c r="L340" s="46"/>
      <c r="M340" s="217"/>
      <c r="N340" s="218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9" t="s">
        <v>122</v>
      </c>
      <c r="AU340" s="19" t="s">
        <v>82</v>
      </c>
    </row>
    <row r="341" s="2" customFormat="1" ht="16.5" customHeight="1">
      <c r="A341" s="40"/>
      <c r="B341" s="41"/>
      <c r="C341" s="202" t="s">
        <v>553</v>
      </c>
      <c r="D341" s="202" t="s">
        <v>115</v>
      </c>
      <c r="E341" s="203" t="s">
        <v>554</v>
      </c>
      <c r="F341" s="204" t="s">
        <v>555</v>
      </c>
      <c r="G341" s="205" t="s">
        <v>511</v>
      </c>
      <c r="H341" s="206">
        <v>1</v>
      </c>
      <c r="I341" s="207"/>
      <c r="J341" s="206">
        <f>ROUND(I341*H341,2)</f>
        <v>0</v>
      </c>
      <c r="K341" s="204" t="s">
        <v>20</v>
      </c>
      <c r="L341" s="46"/>
      <c r="M341" s="208" t="s">
        <v>20</v>
      </c>
      <c r="N341" s="209" t="s">
        <v>43</v>
      </c>
      <c r="O341" s="86"/>
      <c r="P341" s="210">
        <f>O341*H341</f>
        <v>0</v>
      </c>
      <c r="Q341" s="210">
        <v>0</v>
      </c>
      <c r="R341" s="210">
        <f>Q341*H341</f>
        <v>0</v>
      </c>
      <c r="S341" s="210">
        <v>0</v>
      </c>
      <c r="T341" s="211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12" t="s">
        <v>120</v>
      </c>
      <c r="AT341" s="212" t="s">
        <v>115</v>
      </c>
      <c r="AU341" s="212" t="s">
        <v>82</v>
      </c>
      <c r="AY341" s="19" t="s">
        <v>113</v>
      </c>
      <c r="BE341" s="213">
        <f>IF(N341="základní",J341,0)</f>
        <v>0</v>
      </c>
      <c r="BF341" s="213">
        <f>IF(N341="snížená",J341,0)</f>
        <v>0</v>
      </c>
      <c r="BG341" s="213">
        <f>IF(N341="zákl. přenesená",J341,0)</f>
        <v>0</v>
      </c>
      <c r="BH341" s="213">
        <f>IF(N341="sníž. přenesená",J341,0)</f>
        <v>0</v>
      </c>
      <c r="BI341" s="213">
        <f>IF(N341="nulová",J341,0)</f>
        <v>0</v>
      </c>
      <c r="BJ341" s="19" t="s">
        <v>80</v>
      </c>
      <c r="BK341" s="213">
        <f>ROUND(I341*H341,2)</f>
        <v>0</v>
      </c>
      <c r="BL341" s="19" t="s">
        <v>120</v>
      </c>
      <c r="BM341" s="212" t="s">
        <v>556</v>
      </c>
    </row>
    <row r="342" s="2" customFormat="1">
      <c r="A342" s="40"/>
      <c r="B342" s="41"/>
      <c r="C342" s="42"/>
      <c r="D342" s="214" t="s">
        <v>122</v>
      </c>
      <c r="E342" s="42"/>
      <c r="F342" s="215" t="s">
        <v>557</v>
      </c>
      <c r="G342" s="42"/>
      <c r="H342" s="42"/>
      <c r="I342" s="216"/>
      <c r="J342" s="42"/>
      <c r="K342" s="42"/>
      <c r="L342" s="46"/>
      <c r="M342" s="217"/>
      <c r="N342" s="218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9" t="s">
        <v>122</v>
      </c>
      <c r="AU342" s="19" t="s">
        <v>82</v>
      </c>
    </row>
    <row r="343" s="2" customFormat="1">
      <c r="A343" s="40"/>
      <c r="B343" s="41"/>
      <c r="C343" s="42"/>
      <c r="D343" s="214" t="s">
        <v>336</v>
      </c>
      <c r="E343" s="42"/>
      <c r="F343" s="262" t="s">
        <v>558</v>
      </c>
      <c r="G343" s="42"/>
      <c r="H343" s="42"/>
      <c r="I343" s="216"/>
      <c r="J343" s="42"/>
      <c r="K343" s="42"/>
      <c r="L343" s="46"/>
      <c r="M343" s="217"/>
      <c r="N343" s="218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336</v>
      </c>
      <c r="AU343" s="19" t="s">
        <v>82</v>
      </c>
    </row>
    <row r="344" s="2" customFormat="1" ht="16.5" customHeight="1">
      <c r="A344" s="40"/>
      <c r="B344" s="41"/>
      <c r="C344" s="202" t="s">
        <v>559</v>
      </c>
      <c r="D344" s="202" t="s">
        <v>115</v>
      </c>
      <c r="E344" s="203" t="s">
        <v>560</v>
      </c>
      <c r="F344" s="204" t="s">
        <v>561</v>
      </c>
      <c r="G344" s="205" t="s">
        <v>289</v>
      </c>
      <c r="H344" s="206">
        <v>2</v>
      </c>
      <c r="I344" s="207"/>
      <c r="J344" s="206">
        <f>ROUND(I344*H344,2)</f>
        <v>0</v>
      </c>
      <c r="K344" s="204" t="s">
        <v>20</v>
      </c>
      <c r="L344" s="46"/>
      <c r="M344" s="208" t="s">
        <v>20</v>
      </c>
      <c r="N344" s="209" t="s">
        <v>43</v>
      </c>
      <c r="O344" s="86"/>
      <c r="P344" s="210">
        <f>O344*H344</f>
        <v>0</v>
      </c>
      <c r="Q344" s="210">
        <v>0</v>
      </c>
      <c r="R344" s="210">
        <f>Q344*H344</f>
        <v>0</v>
      </c>
      <c r="S344" s="210">
        <v>0</v>
      </c>
      <c r="T344" s="211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12" t="s">
        <v>120</v>
      </c>
      <c r="AT344" s="212" t="s">
        <v>115</v>
      </c>
      <c r="AU344" s="212" t="s">
        <v>82</v>
      </c>
      <c r="AY344" s="19" t="s">
        <v>113</v>
      </c>
      <c r="BE344" s="213">
        <f>IF(N344="základní",J344,0)</f>
        <v>0</v>
      </c>
      <c r="BF344" s="213">
        <f>IF(N344="snížená",J344,0)</f>
        <v>0</v>
      </c>
      <c r="BG344" s="213">
        <f>IF(N344="zákl. přenesená",J344,0)</f>
        <v>0</v>
      </c>
      <c r="BH344" s="213">
        <f>IF(N344="sníž. přenesená",J344,0)</f>
        <v>0</v>
      </c>
      <c r="BI344" s="213">
        <f>IF(N344="nulová",J344,0)</f>
        <v>0</v>
      </c>
      <c r="BJ344" s="19" t="s">
        <v>80</v>
      </c>
      <c r="BK344" s="213">
        <f>ROUND(I344*H344,2)</f>
        <v>0</v>
      </c>
      <c r="BL344" s="19" t="s">
        <v>120</v>
      </c>
      <c r="BM344" s="212" t="s">
        <v>562</v>
      </c>
    </row>
    <row r="345" s="2" customFormat="1">
      <c r="A345" s="40"/>
      <c r="B345" s="41"/>
      <c r="C345" s="42"/>
      <c r="D345" s="214" t="s">
        <v>122</v>
      </c>
      <c r="E345" s="42"/>
      <c r="F345" s="215" t="s">
        <v>561</v>
      </c>
      <c r="G345" s="42"/>
      <c r="H345" s="42"/>
      <c r="I345" s="216"/>
      <c r="J345" s="42"/>
      <c r="K345" s="42"/>
      <c r="L345" s="46"/>
      <c r="M345" s="217"/>
      <c r="N345" s="218"/>
      <c r="O345" s="86"/>
      <c r="P345" s="86"/>
      <c r="Q345" s="86"/>
      <c r="R345" s="86"/>
      <c r="S345" s="86"/>
      <c r="T345" s="87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9" t="s">
        <v>122</v>
      </c>
      <c r="AU345" s="19" t="s">
        <v>82</v>
      </c>
    </row>
    <row r="346" s="2" customFormat="1" ht="16.5" customHeight="1">
      <c r="A346" s="40"/>
      <c r="B346" s="41"/>
      <c r="C346" s="202" t="s">
        <v>563</v>
      </c>
      <c r="D346" s="202" t="s">
        <v>115</v>
      </c>
      <c r="E346" s="203" t="s">
        <v>564</v>
      </c>
      <c r="F346" s="204" t="s">
        <v>565</v>
      </c>
      <c r="G346" s="205" t="s">
        <v>511</v>
      </c>
      <c r="H346" s="206">
        <v>2</v>
      </c>
      <c r="I346" s="207"/>
      <c r="J346" s="206">
        <f>ROUND(I346*H346,2)</f>
        <v>0</v>
      </c>
      <c r="K346" s="204" t="s">
        <v>20</v>
      </c>
      <c r="L346" s="46"/>
      <c r="M346" s="208" t="s">
        <v>20</v>
      </c>
      <c r="N346" s="209" t="s">
        <v>43</v>
      </c>
      <c r="O346" s="86"/>
      <c r="P346" s="210">
        <f>O346*H346</f>
        <v>0</v>
      </c>
      <c r="Q346" s="210">
        <v>0</v>
      </c>
      <c r="R346" s="210">
        <f>Q346*H346</f>
        <v>0</v>
      </c>
      <c r="S346" s="210">
        <v>0</v>
      </c>
      <c r="T346" s="211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12" t="s">
        <v>120</v>
      </c>
      <c r="AT346" s="212" t="s">
        <v>115</v>
      </c>
      <c r="AU346" s="212" t="s">
        <v>82</v>
      </c>
      <c r="AY346" s="19" t="s">
        <v>113</v>
      </c>
      <c r="BE346" s="213">
        <f>IF(N346="základní",J346,0)</f>
        <v>0</v>
      </c>
      <c r="BF346" s="213">
        <f>IF(N346="snížená",J346,0)</f>
        <v>0</v>
      </c>
      <c r="BG346" s="213">
        <f>IF(N346="zákl. přenesená",J346,0)</f>
        <v>0</v>
      </c>
      <c r="BH346" s="213">
        <f>IF(N346="sníž. přenesená",J346,0)</f>
        <v>0</v>
      </c>
      <c r="BI346" s="213">
        <f>IF(N346="nulová",J346,0)</f>
        <v>0</v>
      </c>
      <c r="BJ346" s="19" t="s">
        <v>80</v>
      </c>
      <c r="BK346" s="213">
        <f>ROUND(I346*H346,2)</f>
        <v>0</v>
      </c>
      <c r="BL346" s="19" t="s">
        <v>120</v>
      </c>
      <c r="BM346" s="212" t="s">
        <v>566</v>
      </c>
    </row>
    <row r="347" s="2" customFormat="1">
      <c r="A347" s="40"/>
      <c r="B347" s="41"/>
      <c r="C347" s="42"/>
      <c r="D347" s="214" t="s">
        <v>122</v>
      </c>
      <c r="E347" s="42"/>
      <c r="F347" s="215" t="s">
        <v>567</v>
      </c>
      <c r="G347" s="42"/>
      <c r="H347" s="42"/>
      <c r="I347" s="216"/>
      <c r="J347" s="42"/>
      <c r="K347" s="42"/>
      <c r="L347" s="46"/>
      <c r="M347" s="217"/>
      <c r="N347" s="218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122</v>
      </c>
      <c r="AU347" s="19" t="s">
        <v>82</v>
      </c>
    </row>
    <row r="348" s="2" customFormat="1">
      <c r="A348" s="40"/>
      <c r="B348" s="41"/>
      <c r="C348" s="42"/>
      <c r="D348" s="214" t="s">
        <v>336</v>
      </c>
      <c r="E348" s="42"/>
      <c r="F348" s="262" t="s">
        <v>568</v>
      </c>
      <c r="G348" s="42"/>
      <c r="H348" s="42"/>
      <c r="I348" s="216"/>
      <c r="J348" s="42"/>
      <c r="K348" s="42"/>
      <c r="L348" s="46"/>
      <c r="M348" s="217"/>
      <c r="N348" s="218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336</v>
      </c>
      <c r="AU348" s="19" t="s">
        <v>82</v>
      </c>
    </row>
    <row r="349" s="12" customFormat="1" ht="22.8" customHeight="1">
      <c r="A349" s="12"/>
      <c r="B349" s="186"/>
      <c r="C349" s="187"/>
      <c r="D349" s="188" t="s">
        <v>71</v>
      </c>
      <c r="E349" s="200" t="s">
        <v>186</v>
      </c>
      <c r="F349" s="200" t="s">
        <v>569</v>
      </c>
      <c r="G349" s="187"/>
      <c r="H349" s="187"/>
      <c r="I349" s="190"/>
      <c r="J349" s="201">
        <f>BK349</f>
        <v>0</v>
      </c>
      <c r="K349" s="187"/>
      <c r="L349" s="192"/>
      <c r="M349" s="193"/>
      <c r="N349" s="194"/>
      <c r="O349" s="194"/>
      <c r="P349" s="195">
        <f>SUM(P350:P353)</f>
        <v>0</v>
      </c>
      <c r="Q349" s="194"/>
      <c r="R349" s="195">
        <f>SUM(R350:R353)</f>
        <v>6.1875E-05</v>
      </c>
      <c r="S349" s="194"/>
      <c r="T349" s="196">
        <f>SUM(T350:T353)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197" t="s">
        <v>80</v>
      </c>
      <c r="AT349" s="198" t="s">
        <v>71</v>
      </c>
      <c r="AU349" s="198" t="s">
        <v>80</v>
      </c>
      <c r="AY349" s="197" t="s">
        <v>113</v>
      </c>
      <c r="BK349" s="199">
        <f>SUM(BK350:BK353)</f>
        <v>0</v>
      </c>
    </row>
    <row r="350" s="2" customFormat="1" ht="16.5" customHeight="1">
      <c r="A350" s="40"/>
      <c r="B350" s="41"/>
      <c r="C350" s="202" t="s">
        <v>570</v>
      </c>
      <c r="D350" s="202" t="s">
        <v>115</v>
      </c>
      <c r="E350" s="203" t="s">
        <v>571</v>
      </c>
      <c r="F350" s="204" t="s">
        <v>572</v>
      </c>
      <c r="G350" s="205" t="s">
        <v>150</v>
      </c>
      <c r="H350" s="206">
        <v>0.089999999999999997</v>
      </c>
      <c r="I350" s="207"/>
      <c r="J350" s="206">
        <f>ROUND(I350*H350,2)</f>
        <v>0</v>
      </c>
      <c r="K350" s="204" t="s">
        <v>119</v>
      </c>
      <c r="L350" s="46"/>
      <c r="M350" s="208" t="s">
        <v>20</v>
      </c>
      <c r="N350" s="209" t="s">
        <v>43</v>
      </c>
      <c r="O350" s="86"/>
      <c r="P350" s="210">
        <f>O350*H350</f>
        <v>0</v>
      </c>
      <c r="Q350" s="210">
        <v>0.00068749999999999996</v>
      </c>
      <c r="R350" s="210">
        <f>Q350*H350</f>
        <v>6.1875E-05</v>
      </c>
      <c r="S350" s="210">
        <v>0</v>
      </c>
      <c r="T350" s="211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12" t="s">
        <v>120</v>
      </c>
      <c r="AT350" s="212" t="s">
        <v>115</v>
      </c>
      <c r="AU350" s="212" t="s">
        <v>82</v>
      </c>
      <c r="AY350" s="19" t="s">
        <v>113</v>
      </c>
      <c r="BE350" s="213">
        <f>IF(N350="základní",J350,0)</f>
        <v>0</v>
      </c>
      <c r="BF350" s="213">
        <f>IF(N350="snížená",J350,0)</f>
        <v>0</v>
      </c>
      <c r="BG350" s="213">
        <f>IF(N350="zákl. přenesená",J350,0)</f>
        <v>0</v>
      </c>
      <c r="BH350" s="213">
        <f>IF(N350="sníž. přenesená",J350,0)</f>
        <v>0</v>
      </c>
      <c r="BI350" s="213">
        <f>IF(N350="nulová",J350,0)</f>
        <v>0</v>
      </c>
      <c r="BJ350" s="19" t="s">
        <v>80</v>
      </c>
      <c r="BK350" s="213">
        <f>ROUND(I350*H350,2)</f>
        <v>0</v>
      </c>
      <c r="BL350" s="19" t="s">
        <v>120</v>
      </c>
      <c r="BM350" s="212" t="s">
        <v>573</v>
      </c>
    </row>
    <row r="351" s="2" customFormat="1">
      <c r="A351" s="40"/>
      <c r="B351" s="41"/>
      <c r="C351" s="42"/>
      <c r="D351" s="214" t="s">
        <v>122</v>
      </c>
      <c r="E351" s="42"/>
      <c r="F351" s="215" t="s">
        <v>574</v>
      </c>
      <c r="G351" s="42"/>
      <c r="H351" s="42"/>
      <c r="I351" s="216"/>
      <c r="J351" s="42"/>
      <c r="K351" s="42"/>
      <c r="L351" s="46"/>
      <c r="M351" s="217"/>
      <c r="N351" s="218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9" t="s">
        <v>122</v>
      </c>
      <c r="AU351" s="19" t="s">
        <v>82</v>
      </c>
    </row>
    <row r="352" s="2" customFormat="1">
      <c r="A352" s="40"/>
      <c r="B352" s="41"/>
      <c r="C352" s="42"/>
      <c r="D352" s="219" t="s">
        <v>124</v>
      </c>
      <c r="E352" s="42"/>
      <c r="F352" s="220" t="s">
        <v>575</v>
      </c>
      <c r="G352" s="42"/>
      <c r="H352" s="42"/>
      <c r="I352" s="216"/>
      <c r="J352" s="42"/>
      <c r="K352" s="42"/>
      <c r="L352" s="46"/>
      <c r="M352" s="217"/>
      <c r="N352" s="218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124</v>
      </c>
      <c r="AU352" s="19" t="s">
        <v>82</v>
      </c>
    </row>
    <row r="353" s="13" customFormat="1">
      <c r="A353" s="13"/>
      <c r="B353" s="221"/>
      <c r="C353" s="222"/>
      <c r="D353" s="214" t="s">
        <v>126</v>
      </c>
      <c r="E353" s="223" t="s">
        <v>20</v>
      </c>
      <c r="F353" s="224" t="s">
        <v>576</v>
      </c>
      <c r="G353" s="222"/>
      <c r="H353" s="225">
        <v>0.089999999999999997</v>
      </c>
      <c r="I353" s="226"/>
      <c r="J353" s="222"/>
      <c r="K353" s="222"/>
      <c r="L353" s="227"/>
      <c r="M353" s="228"/>
      <c r="N353" s="229"/>
      <c r="O353" s="229"/>
      <c r="P353" s="229"/>
      <c r="Q353" s="229"/>
      <c r="R353" s="229"/>
      <c r="S353" s="229"/>
      <c r="T353" s="230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1" t="s">
        <v>126</v>
      </c>
      <c r="AU353" s="231" t="s">
        <v>82</v>
      </c>
      <c r="AV353" s="13" t="s">
        <v>82</v>
      </c>
      <c r="AW353" s="13" t="s">
        <v>33</v>
      </c>
      <c r="AX353" s="13" t="s">
        <v>80</v>
      </c>
      <c r="AY353" s="231" t="s">
        <v>113</v>
      </c>
    </row>
    <row r="354" s="12" customFormat="1" ht="22.8" customHeight="1">
      <c r="A354" s="12"/>
      <c r="B354" s="186"/>
      <c r="C354" s="187"/>
      <c r="D354" s="188" t="s">
        <v>71</v>
      </c>
      <c r="E354" s="200" t="s">
        <v>577</v>
      </c>
      <c r="F354" s="200" t="s">
        <v>578</v>
      </c>
      <c r="G354" s="187"/>
      <c r="H354" s="187"/>
      <c r="I354" s="190"/>
      <c r="J354" s="201">
        <f>BK354</f>
        <v>0</v>
      </c>
      <c r="K354" s="187"/>
      <c r="L354" s="192"/>
      <c r="M354" s="193"/>
      <c r="N354" s="194"/>
      <c r="O354" s="194"/>
      <c r="P354" s="195">
        <f>SUM(P355:P370)</f>
        <v>0</v>
      </c>
      <c r="Q354" s="194"/>
      <c r="R354" s="195">
        <f>SUM(R355:R370)</f>
        <v>0</v>
      </c>
      <c r="S354" s="194"/>
      <c r="T354" s="196">
        <f>SUM(T355:T370)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97" t="s">
        <v>80</v>
      </c>
      <c r="AT354" s="198" t="s">
        <v>71</v>
      </c>
      <c r="AU354" s="198" t="s">
        <v>80</v>
      </c>
      <c r="AY354" s="197" t="s">
        <v>113</v>
      </c>
      <c r="BK354" s="199">
        <f>SUM(BK355:BK370)</f>
        <v>0</v>
      </c>
    </row>
    <row r="355" s="2" customFormat="1" ht="16.5" customHeight="1">
      <c r="A355" s="40"/>
      <c r="B355" s="41"/>
      <c r="C355" s="202" t="s">
        <v>579</v>
      </c>
      <c r="D355" s="202" t="s">
        <v>115</v>
      </c>
      <c r="E355" s="203" t="s">
        <v>580</v>
      </c>
      <c r="F355" s="204" t="s">
        <v>581</v>
      </c>
      <c r="G355" s="205" t="s">
        <v>195</v>
      </c>
      <c r="H355" s="206">
        <v>7.6600000000000001</v>
      </c>
      <c r="I355" s="207"/>
      <c r="J355" s="206">
        <f>ROUND(I355*H355,2)</f>
        <v>0</v>
      </c>
      <c r="K355" s="204" t="s">
        <v>119</v>
      </c>
      <c r="L355" s="46"/>
      <c r="M355" s="208" t="s">
        <v>20</v>
      </c>
      <c r="N355" s="209" t="s">
        <v>43</v>
      </c>
      <c r="O355" s="86"/>
      <c r="P355" s="210">
        <f>O355*H355</f>
        <v>0</v>
      </c>
      <c r="Q355" s="210">
        <v>0</v>
      </c>
      <c r="R355" s="210">
        <f>Q355*H355</f>
        <v>0</v>
      </c>
      <c r="S355" s="210">
        <v>0</v>
      </c>
      <c r="T355" s="211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12" t="s">
        <v>120</v>
      </c>
      <c r="AT355" s="212" t="s">
        <v>115</v>
      </c>
      <c r="AU355" s="212" t="s">
        <v>82</v>
      </c>
      <c r="AY355" s="19" t="s">
        <v>113</v>
      </c>
      <c r="BE355" s="213">
        <f>IF(N355="základní",J355,0)</f>
        <v>0</v>
      </c>
      <c r="BF355" s="213">
        <f>IF(N355="snížená",J355,0)</f>
        <v>0</v>
      </c>
      <c r="BG355" s="213">
        <f>IF(N355="zákl. přenesená",J355,0)</f>
        <v>0</v>
      </c>
      <c r="BH355" s="213">
        <f>IF(N355="sníž. přenesená",J355,0)</f>
        <v>0</v>
      </c>
      <c r="BI355" s="213">
        <f>IF(N355="nulová",J355,0)</f>
        <v>0</v>
      </c>
      <c r="BJ355" s="19" t="s">
        <v>80</v>
      </c>
      <c r="BK355" s="213">
        <f>ROUND(I355*H355,2)</f>
        <v>0</v>
      </c>
      <c r="BL355" s="19" t="s">
        <v>120</v>
      </c>
      <c r="BM355" s="212" t="s">
        <v>582</v>
      </c>
    </row>
    <row r="356" s="2" customFormat="1">
      <c r="A356" s="40"/>
      <c r="B356" s="41"/>
      <c r="C356" s="42"/>
      <c r="D356" s="214" t="s">
        <v>122</v>
      </c>
      <c r="E356" s="42"/>
      <c r="F356" s="215" t="s">
        <v>583</v>
      </c>
      <c r="G356" s="42"/>
      <c r="H356" s="42"/>
      <c r="I356" s="216"/>
      <c r="J356" s="42"/>
      <c r="K356" s="42"/>
      <c r="L356" s="46"/>
      <c r="M356" s="217"/>
      <c r="N356" s="218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122</v>
      </c>
      <c r="AU356" s="19" t="s">
        <v>82</v>
      </c>
    </row>
    <row r="357" s="2" customFormat="1">
      <c r="A357" s="40"/>
      <c r="B357" s="41"/>
      <c r="C357" s="42"/>
      <c r="D357" s="219" t="s">
        <v>124</v>
      </c>
      <c r="E357" s="42"/>
      <c r="F357" s="220" t="s">
        <v>584</v>
      </c>
      <c r="G357" s="42"/>
      <c r="H357" s="42"/>
      <c r="I357" s="216"/>
      <c r="J357" s="42"/>
      <c r="K357" s="42"/>
      <c r="L357" s="46"/>
      <c r="M357" s="217"/>
      <c r="N357" s="218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9" t="s">
        <v>124</v>
      </c>
      <c r="AU357" s="19" t="s">
        <v>82</v>
      </c>
    </row>
    <row r="358" s="2" customFormat="1" ht="16.5" customHeight="1">
      <c r="A358" s="40"/>
      <c r="B358" s="41"/>
      <c r="C358" s="202" t="s">
        <v>585</v>
      </c>
      <c r="D358" s="202" t="s">
        <v>115</v>
      </c>
      <c r="E358" s="203" t="s">
        <v>586</v>
      </c>
      <c r="F358" s="204" t="s">
        <v>587</v>
      </c>
      <c r="G358" s="205" t="s">
        <v>195</v>
      </c>
      <c r="H358" s="206">
        <v>68.939999999999998</v>
      </c>
      <c r="I358" s="207"/>
      <c r="J358" s="206">
        <f>ROUND(I358*H358,2)</f>
        <v>0</v>
      </c>
      <c r="K358" s="204" t="s">
        <v>119</v>
      </c>
      <c r="L358" s="46"/>
      <c r="M358" s="208" t="s">
        <v>20</v>
      </c>
      <c r="N358" s="209" t="s">
        <v>43</v>
      </c>
      <c r="O358" s="86"/>
      <c r="P358" s="210">
        <f>O358*H358</f>
        <v>0</v>
      </c>
      <c r="Q358" s="210">
        <v>0</v>
      </c>
      <c r="R358" s="210">
        <f>Q358*H358</f>
        <v>0</v>
      </c>
      <c r="S358" s="210">
        <v>0</v>
      </c>
      <c r="T358" s="211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12" t="s">
        <v>120</v>
      </c>
      <c r="AT358" s="212" t="s">
        <v>115</v>
      </c>
      <c r="AU358" s="212" t="s">
        <v>82</v>
      </c>
      <c r="AY358" s="19" t="s">
        <v>113</v>
      </c>
      <c r="BE358" s="213">
        <f>IF(N358="základní",J358,0)</f>
        <v>0</v>
      </c>
      <c r="BF358" s="213">
        <f>IF(N358="snížená",J358,0)</f>
        <v>0</v>
      </c>
      <c r="BG358" s="213">
        <f>IF(N358="zákl. přenesená",J358,0)</f>
        <v>0</v>
      </c>
      <c r="BH358" s="213">
        <f>IF(N358="sníž. přenesená",J358,0)</f>
        <v>0</v>
      </c>
      <c r="BI358" s="213">
        <f>IF(N358="nulová",J358,0)</f>
        <v>0</v>
      </c>
      <c r="BJ358" s="19" t="s">
        <v>80</v>
      </c>
      <c r="BK358" s="213">
        <f>ROUND(I358*H358,2)</f>
        <v>0</v>
      </c>
      <c r="BL358" s="19" t="s">
        <v>120</v>
      </c>
      <c r="BM358" s="212" t="s">
        <v>588</v>
      </c>
    </row>
    <row r="359" s="2" customFormat="1">
      <c r="A359" s="40"/>
      <c r="B359" s="41"/>
      <c r="C359" s="42"/>
      <c r="D359" s="214" t="s">
        <v>122</v>
      </c>
      <c r="E359" s="42"/>
      <c r="F359" s="215" t="s">
        <v>589</v>
      </c>
      <c r="G359" s="42"/>
      <c r="H359" s="42"/>
      <c r="I359" s="216"/>
      <c r="J359" s="42"/>
      <c r="K359" s="42"/>
      <c r="L359" s="46"/>
      <c r="M359" s="217"/>
      <c r="N359" s="218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122</v>
      </c>
      <c r="AU359" s="19" t="s">
        <v>82</v>
      </c>
    </row>
    <row r="360" s="2" customFormat="1">
      <c r="A360" s="40"/>
      <c r="B360" s="41"/>
      <c r="C360" s="42"/>
      <c r="D360" s="219" t="s">
        <v>124</v>
      </c>
      <c r="E360" s="42"/>
      <c r="F360" s="220" t="s">
        <v>590</v>
      </c>
      <c r="G360" s="42"/>
      <c r="H360" s="42"/>
      <c r="I360" s="216"/>
      <c r="J360" s="42"/>
      <c r="K360" s="42"/>
      <c r="L360" s="46"/>
      <c r="M360" s="217"/>
      <c r="N360" s="218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124</v>
      </c>
      <c r="AU360" s="19" t="s">
        <v>82</v>
      </c>
    </row>
    <row r="361" s="13" customFormat="1">
      <c r="A361" s="13"/>
      <c r="B361" s="221"/>
      <c r="C361" s="222"/>
      <c r="D361" s="214" t="s">
        <v>126</v>
      </c>
      <c r="E361" s="222"/>
      <c r="F361" s="224" t="s">
        <v>591</v>
      </c>
      <c r="G361" s="222"/>
      <c r="H361" s="225">
        <v>68.939999999999998</v>
      </c>
      <c r="I361" s="226"/>
      <c r="J361" s="222"/>
      <c r="K361" s="222"/>
      <c r="L361" s="227"/>
      <c r="M361" s="228"/>
      <c r="N361" s="229"/>
      <c r="O361" s="229"/>
      <c r="P361" s="229"/>
      <c r="Q361" s="229"/>
      <c r="R361" s="229"/>
      <c r="S361" s="229"/>
      <c r="T361" s="230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1" t="s">
        <v>126</v>
      </c>
      <c r="AU361" s="231" t="s">
        <v>82</v>
      </c>
      <c r="AV361" s="13" t="s">
        <v>82</v>
      </c>
      <c r="AW361" s="13" t="s">
        <v>4</v>
      </c>
      <c r="AX361" s="13" t="s">
        <v>80</v>
      </c>
      <c r="AY361" s="231" t="s">
        <v>113</v>
      </c>
    </row>
    <row r="362" s="2" customFormat="1" ht="16.5" customHeight="1">
      <c r="A362" s="40"/>
      <c r="B362" s="41"/>
      <c r="C362" s="202" t="s">
        <v>592</v>
      </c>
      <c r="D362" s="202" t="s">
        <v>115</v>
      </c>
      <c r="E362" s="203" t="s">
        <v>593</v>
      </c>
      <c r="F362" s="204" t="s">
        <v>594</v>
      </c>
      <c r="G362" s="205" t="s">
        <v>195</v>
      </c>
      <c r="H362" s="206">
        <v>7.6600000000000001</v>
      </c>
      <c r="I362" s="207"/>
      <c r="J362" s="206">
        <f>ROUND(I362*H362,2)</f>
        <v>0</v>
      </c>
      <c r="K362" s="204" t="s">
        <v>119</v>
      </c>
      <c r="L362" s="46"/>
      <c r="M362" s="208" t="s">
        <v>20</v>
      </c>
      <c r="N362" s="209" t="s">
        <v>43</v>
      </c>
      <c r="O362" s="86"/>
      <c r="P362" s="210">
        <f>O362*H362</f>
        <v>0</v>
      </c>
      <c r="Q362" s="210">
        <v>0</v>
      </c>
      <c r="R362" s="210">
        <f>Q362*H362</f>
        <v>0</v>
      </c>
      <c r="S362" s="210">
        <v>0</v>
      </c>
      <c r="T362" s="211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12" t="s">
        <v>120</v>
      </c>
      <c r="AT362" s="212" t="s">
        <v>115</v>
      </c>
      <c r="AU362" s="212" t="s">
        <v>82</v>
      </c>
      <c r="AY362" s="19" t="s">
        <v>113</v>
      </c>
      <c r="BE362" s="213">
        <f>IF(N362="základní",J362,0)</f>
        <v>0</v>
      </c>
      <c r="BF362" s="213">
        <f>IF(N362="snížená",J362,0)</f>
        <v>0</v>
      </c>
      <c r="BG362" s="213">
        <f>IF(N362="zákl. přenesená",J362,0)</f>
        <v>0</v>
      </c>
      <c r="BH362" s="213">
        <f>IF(N362="sníž. přenesená",J362,0)</f>
        <v>0</v>
      </c>
      <c r="BI362" s="213">
        <f>IF(N362="nulová",J362,0)</f>
        <v>0</v>
      </c>
      <c r="BJ362" s="19" t="s">
        <v>80</v>
      </c>
      <c r="BK362" s="213">
        <f>ROUND(I362*H362,2)</f>
        <v>0</v>
      </c>
      <c r="BL362" s="19" t="s">
        <v>120</v>
      </c>
      <c r="BM362" s="212" t="s">
        <v>595</v>
      </c>
    </row>
    <row r="363" s="2" customFormat="1">
      <c r="A363" s="40"/>
      <c r="B363" s="41"/>
      <c r="C363" s="42"/>
      <c r="D363" s="214" t="s">
        <v>122</v>
      </c>
      <c r="E363" s="42"/>
      <c r="F363" s="215" t="s">
        <v>596</v>
      </c>
      <c r="G363" s="42"/>
      <c r="H363" s="42"/>
      <c r="I363" s="216"/>
      <c r="J363" s="42"/>
      <c r="K363" s="42"/>
      <c r="L363" s="46"/>
      <c r="M363" s="217"/>
      <c r="N363" s="218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122</v>
      </c>
      <c r="AU363" s="19" t="s">
        <v>82</v>
      </c>
    </row>
    <row r="364" s="2" customFormat="1">
      <c r="A364" s="40"/>
      <c r="B364" s="41"/>
      <c r="C364" s="42"/>
      <c r="D364" s="219" t="s">
        <v>124</v>
      </c>
      <c r="E364" s="42"/>
      <c r="F364" s="220" t="s">
        <v>597</v>
      </c>
      <c r="G364" s="42"/>
      <c r="H364" s="42"/>
      <c r="I364" s="216"/>
      <c r="J364" s="42"/>
      <c r="K364" s="42"/>
      <c r="L364" s="46"/>
      <c r="M364" s="217"/>
      <c r="N364" s="218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124</v>
      </c>
      <c r="AU364" s="19" t="s">
        <v>82</v>
      </c>
    </row>
    <row r="365" s="2" customFormat="1" ht="21.75" customHeight="1">
      <c r="A365" s="40"/>
      <c r="B365" s="41"/>
      <c r="C365" s="202" t="s">
        <v>598</v>
      </c>
      <c r="D365" s="202" t="s">
        <v>115</v>
      </c>
      <c r="E365" s="203" t="s">
        <v>599</v>
      </c>
      <c r="F365" s="204" t="s">
        <v>600</v>
      </c>
      <c r="G365" s="205" t="s">
        <v>195</v>
      </c>
      <c r="H365" s="206">
        <v>5.7599999999999998</v>
      </c>
      <c r="I365" s="207"/>
      <c r="J365" s="206">
        <f>ROUND(I365*H365,2)</f>
        <v>0</v>
      </c>
      <c r="K365" s="204" t="s">
        <v>119</v>
      </c>
      <c r="L365" s="46"/>
      <c r="M365" s="208" t="s">
        <v>20</v>
      </c>
      <c r="N365" s="209" t="s">
        <v>43</v>
      </c>
      <c r="O365" s="86"/>
      <c r="P365" s="210">
        <f>O365*H365</f>
        <v>0</v>
      </c>
      <c r="Q365" s="210">
        <v>0</v>
      </c>
      <c r="R365" s="210">
        <f>Q365*H365</f>
        <v>0</v>
      </c>
      <c r="S365" s="210">
        <v>0</v>
      </c>
      <c r="T365" s="211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12" t="s">
        <v>120</v>
      </c>
      <c r="AT365" s="212" t="s">
        <v>115</v>
      </c>
      <c r="AU365" s="212" t="s">
        <v>82</v>
      </c>
      <c r="AY365" s="19" t="s">
        <v>113</v>
      </c>
      <c r="BE365" s="213">
        <f>IF(N365="základní",J365,0)</f>
        <v>0</v>
      </c>
      <c r="BF365" s="213">
        <f>IF(N365="snížená",J365,0)</f>
        <v>0</v>
      </c>
      <c r="BG365" s="213">
        <f>IF(N365="zákl. přenesená",J365,0)</f>
        <v>0</v>
      </c>
      <c r="BH365" s="213">
        <f>IF(N365="sníž. přenesená",J365,0)</f>
        <v>0</v>
      </c>
      <c r="BI365" s="213">
        <f>IF(N365="nulová",J365,0)</f>
        <v>0</v>
      </c>
      <c r="BJ365" s="19" t="s">
        <v>80</v>
      </c>
      <c r="BK365" s="213">
        <f>ROUND(I365*H365,2)</f>
        <v>0</v>
      </c>
      <c r="BL365" s="19" t="s">
        <v>120</v>
      </c>
      <c r="BM365" s="212" t="s">
        <v>601</v>
      </c>
    </row>
    <row r="366" s="2" customFormat="1">
      <c r="A366" s="40"/>
      <c r="B366" s="41"/>
      <c r="C366" s="42"/>
      <c r="D366" s="214" t="s">
        <v>122</v>
      </c>
      <c r="E366" s="42"/>
      <c r="F366" s="215" t="s">
        <v>602</v>
      </c>
      <c r="G366" s="42"/>
      <c r="H366" s="42"/>
      <c r="I366" s="216"/>
      <c r="J366" s="42"/>
      <c r="K366" s="42"/>
      <c r="L366" s="46"/>
      <c r="M366" s="217"/>
      <c r="N366" s="218"/>
      <c r="O366" s="86"/>
      <c r="P366" s="86"/>
      <c r="Q366" s="86"/>
      <c r="R366" s="86"/>
      <c r="S366" s="86"/>
      <c r="T366" s="87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9" t="s">
        <v>122</v>
      </c>
      <c r="AU366" s="19" t="s">
        <v>82</v>
      </c>
    </row>
    <row r="367" s="2" customFormat="1">
      <c r="A367" s="40"/>
      <c r="B367" s="41"/>
      <c r="C367" s="42"/>
      <c r="D367" s="219" t="s">
        <v>124</v>
      </c>
      <c r="E367" s="42"/>
      <c r="F367" s="220" t="s">
        <v>603</v>
      </c>
      <c r="G367" s="42"/>
      <c r="H367" s="42"/>
      <c r="I367" s="216"/>
      <c r="J367" s="42"/>
      <c r="K367" s="42"/>
      <c r="L367" s="46"/>
      <c r="M367" s="217"/>
      <c r="N367" s="218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124</v>
      </c>
      <c r="AU367" s="19" t="s">
        <v>82</v>
      </c>
    </row>
    <row r="368" s="2" customFormat="1" ht="16.5" customHeight="1">
      <c r="A368" s="40"/>
      <c r="B368" s="41"/>
      <c r="C368" s="202" t="s">
        <v>604</v>
      </c>
      <c r="D368" s="202" t="s">
        <v>115</v>
      </c>
      <c r="E368" s="203" t="s">
        <v>605</v>
      </c>
      <c r="F368" s="204" t="s">
        <v>194</v>
      </c>
      <c r="G368" s="205" t="s">
        <v>195</v>
      </c>
      <c r="H368" s="206">
        <v>1.8999999999999999</v>
      </c>
      <c r="I368" s="207"/>
      <c r="J368" s="206">
        <f>ROUND(I368*H368,2)</f>
        <v>0</v>
      </c>
      <c r="K368" s="204" t="s">
        <v>119</v>
      </c>
      <c r="L368" s="46"/>
      <c r="M368" s="208" t="s">
        <v>20</v>
      </c>
      <c r="N368" s="209" t="s">
        <v>43</v>
      </c>
      <c r="O368" s="86"/>
      <c r="P368" s="210">
        <f>O368*H368</f>
        <v>0</v>
      </c>
      <c r="Q368" s="210">
        <v>0</v>
      </c>
      <c r="R368" s="210">
        <f>Q368*H368</f>
        <v>0</v>
      </c>
      <c r="S368" s="210">
        <v>0</v>
      </c>
      <c r="T368" s="211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12" t="s">
        <v>120</v>
      </c>
      <c r="AT368" s="212" t="s">
        <v>115</v>
      </c>
      <c r="AU368" s="212" t="s">
        <v>82</v>
      </c>
      <c r="AY368" s="19" t="s">
        <v>113</v>
      </c>
      <c r="BE368" s="213">
        <f>IF(N368="základní",J368,0)</f>
        <v>0</v>
      </c>
      <c r="BF368" s="213">
        <f>IF(N368="snížená",J368,0)</f>
        <v>0</v>
      </c>
      <c r="BG368" s="213">
        <f>IF(N368="zákl. přenesená",J368,0)</f>
        <v>0</v>
      </c>
      <c r="BH368" s="213">
        <f>IF(N368="sníž. přenesená",J368,0)</f>
        <v>0</v>
      </c>
      <c r="BI368" s="213">
        <f>IF(N368="nulová",J368,0)</f>
        <v>0</v>
      </c>
      <c r="BJ368" s="19" t="s">
        <v>80</v>
      </c>
      <c r="BK368" s="213">
        <f>ROUND(I368*H368,2)</f>
        <v>0</v>
      </c>
      <c r="BL368" s="19" t="s">
        <v>120</v>
      </c>
      <c r="BM368" s="212" t="s">
        <v>606</v>
      </c>
    </row>
    <row r="369" s="2" customFormat="1">
      <c r="A369" s="40"/>
      <c r="B369" s="41"/>
      <c r="C369" s="42"/>
      <c r="D369" s="214" t="s">
        <v>122</v>
      </c>
      <c r="E369" s="42"/>
      <c r="F369" s="215" t="s">
        <v>197</v>
      </c>
      <c r="G369" s="42"/>
      <c r="H369" s="42"/>
      <c r="I369" s="216"/>
      <c r="J369" s="42"/>
      <c r="K369" s="42"/>
      <c r="L369" s="46"/>
      <c r="M369" s="217"/>
      <c r="N369" s="218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122</v>
      </c>
      <c r="AU369" s="19" t="s">
        <v>82</v>
      </c>
    </row>
    <row r="370" s="2" customFormat="1">
      <c r="A370" s="40"/>
      <c r="B370" s="41"/>
      <c r="C370" s="42"/>
      <c r="D370" s="219" t="s">
        <v>124</v>
      </c>
      <c r="E370" s="42"/>
      <c r="F370" s="220" t="s">
        <v>607</v>
      </c>
      <c r="G370" s="42"/>
      <c r="H370" s="42"/>
      <c r="I370" s="216"/>
      <c r="J370" s="42"/>
      <c r="K370" s="42"/>
      <c r="L370" s="46"/>
      <c r="M370" s="217"/>
      <c r="N370" s="218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124</v>
      </c>
      <c r="AU370" s="19" t="s">
        <v>82</v>
      </c>
    </row>
    <row r="371" s="12" customFormat="1" ht="22.8" customHeight="1">
      <c r="A371" s="12"/>
      <c r="B371" s="186"/>
      <c r="C371" s="187"/>
      <c r="D371" s="188" t="s">
        <v>71</v>
      </c>
      <c r="E371" s="200" t="s">
        <v>608</v>
      </c>
      <c r="F371" s="200" t="s">
        <v>609</v>
      </c>
      <c r="G371" s="187"/>
      <c r="H371" s="187"/>
      <c r="I371" s="190"/>
      <c r="J371" s="201">
        <f>BK371</f>
        <v>0</v>
      </c>
      <c r="K371" s="187"/>
      <c r="L371" s="192"/>
      <c r="M371" s="193"/>
      <c r="N371" s="194"/>
      <c r="O371" s="194"/>
      <c r="P371" s="195">
        <f>SUM(P372:P374)</f>
        <v>0</v>
      </c>
      <c r="Q371" s="194"/>
      <c r="R371" s="195">
        <f>SUM(R372:R374)</f>
        <v>0</v>
      </c>
      <c r="S371" s="194"/>
      <c r="T371" s="196">
        <f>SUM(T372:T374)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197" t="s">
        <v>80</v>
      </c>
      <c r="AT371" s="198" t="s">
        <v>71</v>
      </c>
      <c r="AU371" s="198" t="s">
        <v>80</v>
      </c>
      <c r="AY371" s="197" t="s">
        <v>113</v>
      </c>
      <c r="BK371" s="199">
        <f>SUM(BK372:BK374)</f>
        <v>0</v>
      </c>
    </row>
    <row r="372" s="2" customFormat="1" ht="16.5" customHeight="1">
      <c r="A372" s="40"/>
      <c r="B372" s="41"/>
      <c r="C372" s="202" t="s">
        <v>610</v>
      </c>
      <c r="D372" s="202" t="s">
        <v>115</v>
      </c>
      <c r="E372" s="203" t="s">
        <v>611</v>
      </c>
      <c r="F372" s="204" t="s">
        <v>612</v>
      </c>
      <c r="G372" s="205" t="s">
        <v>195</v>
      </c>
      <c r="H372" s="206">
        <v>59.43</v>
      </c>
      <c r="I372" s="207"/>
      <c r="J372" s="206">
        <f>ROUND(I372*H372,2)</f>
        <v>0</v>
      </c>
      <c r="K372" s="204" t="s">
        <v>119</v>
      </c>
      <c r="L372" s="46"/>
      <c r="M372" s="208" t="s">
        <v>20</v>
      </c>
      <c r="N372" s="209" t="s">
        <v>43</v>
      </c>
      <c r="O372" s="86"/>
      <c r="P372" s="210">
        <f>O372*H372</f>
        <v>0</v>
      </c>
      <c r="Q372" s="210">
        <v>0</v>
      </c>
      <c r="R372" s="210">
        <f>Q372*H372</f>
        <v>0</v>
      </c>
      <c r="S372" s="210">
        <v>0</v>
      </c>
      <c r="T372" s="211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12" t="s">
        <v>120</v>
      </c>
      <c r="AT372" s="212" t="s">
        <v>115</v>
      </c>
      <c r="AU372" s="212" t="s">
        <v>82</v>
      </c>
      <c r="AY372" s="19" t="s">
        <v>113</v>
      </c>
      <c r="BE372" s="213">
        <f>IF(N372="základní",J372,0)</f>
        <v>0</v>
      </c>
      <c r="BF372" s="213">
        <f>IF(N372="snížená",J372,0)</f>
        <v>0</v>
      </c>
      <c r="BG372" s="213">
        <f>IF(N372="zákl. přenesená",J372,0)</f>
        <v>0</v>
      </c>
      <c r="BH372" s="213">
        <f>IF(N372="sníž. přenesená",J372,0)</f>
        <v>0</v>
      </c>
      <c r="BI372" s="213">
        <f>IF(N372="nulová",J372,0)</f>
        <v>0</v>
      </c>
      <c r="BJ372" s="19" t="s">
        <v>80</v>
      </c>
      <c r="BK372" s="213">
        <f>ROUND(I372*H372,2)</f>
        <v>0</v>
      </c>
      <c r="BL372" s="19" t="s">
        <v>120</v>
      </c>
      <c r="BM372" s="212" t="s">
        <v>613</v>
      </c>
    </row>
    <row r="373" s="2" customFormat="1">
      <c r="A373" s="40"/>
      <c r="B373" s="41"/>
      <c r="C373" s="42"/>
      <c r="D373" s="214" t="s">
        <v>122</v>
      </c>
      <c r="E373" s="42"/>
      <c r="F373" s="215" t="s">
        <v>614</v>
      </c>
      <c r="G373" s="42"/>
      <c r="H373" s="42"/>
      <c r="I373" s="216"/>
      <c r="J373" s="42"/>
      <c r="K373" s="42"/>
      <c r="L373" s="46"/>
      <c r="M373" s="217"/>
      <c r="N373" s="218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122</v>
      </c>
      <c r="AU373" s="19" t="s">
        <v>82</v>
      </c>
    </row>
    <row r="374" s="2" customFormat="1">
      <c r="A374" s="40"/>
      <c r="B374" s="41"/>
      <c r="C374" s="42"/>
      <c r="D374" s="219" t="s">
        <v>124</v>
      </c>
      <c r="E374" s="42"/>
      <c r="F374" s="220" t="s">
        <v>615</v>
      </c>
      <c r="G374" s="42"/>
      <c r="H374" s="42"/>
      <c r="I374" s="216"/>
      <c r="J374" s="42"/>
      <c r="K374" s="42"/>
      <c r="L374" s="46"/>
      <c r="M374" s="263"/>
      <c r="N374" s="264"/>
      <c r="O374" s="265"/>
      <c r="P374" s="265"/>
      <c r="Q374" s="265"/>
      <c r="R374" s="265"/>
      <c r="S374" s="265"/>
      <c r="T374" s="266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124</v>
      </c>
      <c r="AU374" s="19" t="s">
        <v>82</v>
      </c>
    </row>
    <row r="375" s="2" customFormat="1" ht="6.96" customHeight="1">
      <c r="A375" s="40"/>
      <c r="B375" s="61"/>
      <c r="C375" s="62"/>
      <c r="D375" s="62"/>
      <c r="E375" s="62"/>
      <c r="F375" s="62"/>
      <c r="G375" s="62"/>
      <c r="H375" s="62"/>
      <c r="I375" s="62"/>
      <c r="J375" s="62"/>
      <c r="K375" s="62"/>
      <c r="L375" s="46"/>
      <c r="M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</row>
  </sheetData>
  <sheetProtection sheet="1" autoFilter="0" formatColumns="0" formatRows="0" objects="1" scenarios="1" spinCount="100000" saltValue="42EfETSqyny/hIQMEkdjykvEySV9MaLidD2y3nYqJdmrlQF2X8yHD5/mD5ygk4+LG8xHp+P/31+pYdaok8A7Pg==" hashValue="GuZa0eRfxB+cbj4vIDKm1Tm7GPGFYe8yBsZl2FK0fu4lVKUorsnOiir6904GY/rxfzBNgPg4P2hmR8v42F9T+g==" algorithmName="SHA-512" password="CC35"/>
  <autoFilter ref="C86:K374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2" r:id="rId1" display="https://podminky.urs.cz/item/CS_URS_2024_01/119001421"/>
    <hyperlink ref="F96" r:id="rId2" display="https://podminky.urs.cz/item/CS_URS_2024_01/132254203"/>
    <hyperlink ref="F106" r:id="rId3" display="https://podminky.urs.cz/item/CS_URS_2024_01/133254101"/>
    <hyperlink ref="F110" r:id="rId4" display="https://podminky.urs.cz/item/CS_URS_2024_01/151201101"/>
    <hyperlink ref="F120" r:id="rId5" display="https://podminky.urs.cz/item/CS_URS_2024_01/151201111"/>
    <hyperlink ref="F123" r:id="rId6" display="https://podminky.urs.cz/item/CS_URS_2024_01/151201201"/>
    <hyperlink ref="F127" r:id="rId7" display="https://podminky.urs.cz/item/CS_URS_2024_01/151201211"/>
    <hyperlink ref="F130" r:id="rId8" display="https://podminky.urs.cz/item/CS_URS_2024_01/162751117"/>
    <hyperlink ref="F137" r:id="rId9" display="https://podminky.urs.cz/item/CS_URS_2024_01/167151101"/>
    <hyperlink ref="F140" r:id="rId10" display="https://podminky.urs.cz/item/CS_URS_2024_01/171201221"/>
    <hyperlink ref="F144" r:id="rId11" display="https://podminky.urs.cz/item/CS_URS_2024_01/171251201"/>
    <hyperlink ref="F147" r:id="rId12" display="https://podminky.urs.cz/item/CS_URS_2024_01/174151101"/>
    <hyperlink ref="F154" r:id="rId13" display="https://podminky.urs.cz/item/CS_URS_2024_01/175111101"/>
    <hyperlink ref="F162" r:id="rId14" display="https://podminky.urs.cz/item/CS_URS_2024_01/451573111"/>
    <hyperlink ref="F166" r:id="rId15" display="https://podminky.urs.cz/item/CS_URS_2024_01/452313141"/>
    <hyperlink ref="F172" r:id="rId16" display="https://podminky.urs.cz/item/CS_URS_2023_02/452353101"/>
    <hyperlink ref="F179" r:id="rId17" display="https://podminky.urs.cz/item/CS_URS_2024_01/564831011"/>
    <hyperlink ref="F183" r:id="rId18" display="https://podminky.urs.cz/item/CS_URS_2024_01/591241111"/>
    <hyperlink ref="F191" r:id="rId19" display="https://podminky.urs.cz/item/CS_URS_2024_01/850311811"/>
    <hyperlink ref="F194" r:id="rId20" display="https://podminky.urs.cz/item/CS_URS_2024_01/851241131"/>
    <hyperlink ref="F199" r:id="rId21" display="https://podminky.urs.cz/item/CS_URS_2024_01/852242192"/>
    <hyperlink ref="F202" r:id="rId22" display="https://podminky.urs.cz/item/CS_URS_2024_01/857241131"/>
    <hyperlink ref="F212" r:id="rId23" display="https://podminky.urs.cz/item/CS_URS_2024_01/857242122"/>
    <hyperlink ref="F238" r:id="rId24" display="https://podminky.urs.cz/item/CS_URS_2024_01/857244122"/>
    <hyperlink ref="F243" r:id="rId25" display="https://podminky.urs.cz/item/CS_URS_2024_01/871241221"/>
    <hyperlink ref="F251" r:id="rId26" display="https://podminky.urs.cz/item/CS_URS_2024_01/871251811"/>
    <hyperlink ref="F267" r:id="rId27" display="https://podminky.urs.cz/item/CS_URS_2024_01/890351851"/>
    <hyperlink ref="F271" r:id="rId28" display="https://podminky.urs.cz/item/CS_URS_2024_01/891163222"/>
    <hyperlink ref="F276" r:id="rId29" display="https://podminky.urs.cz/item/CS_URS_2024_01/891242122"/>
    <hyperlink ref="F287" r:id="rId30" display="https://podminky.urs.cz/item/CS_URS_2024_01/891249111"/>
    <hyperlink ref="F295" r:id="rId31" display="https://podminky.urs.cz/item/CS_URS_2024_01/892241111"/>
    <hyperlink ref="F299" r:id="rId32" display="https://podminky.urs.cz/item/CS_URS_2024_01/892273122"/>
    <hyperlink ref="F302" r:id="rId33" display="https://podminky.urs.cz/item/CS_URS_2024_01/892372111"/>
    <hyperlink ref="F305" r:id="rId34" display="https://podminky.urs.cz/item/CS_URS_2024_01/899302811"/>
    <hyperlink ref="F308" r:id="rId35" display="https://podminky.urs.cz/item/CS_URS_2024_01/899401112"/>
    <hyperlink ref="F315" r:id="rId36" display="https://podminky.urs.cz/item/CS_URS_2024_01/899721111"/>
    <hyperlink ref="F319" r:id="rId37" display="https://podminky.urs.cz/item/CS_URS_2024_01/899722112"/>
    <hyperlink ref="F352" r:id="rId38" display="https://podminky.urs.cz/item/CS_URS_2024_01/919726123"/>
    <hyperlink ref="F357" r:id="rId39" display="https://podminky.urs.cz/item/CS_URS_2024_01/997221571"/>
    <hyperlink ref="F360" r:id="rId40" display="https://podminky.urs.cz/item/CS_URS_2024_01/997221579"/>
    <hyperlink ref="F364" r:id="rId41" display="https://podminky.urs.cz/item/CS_URS_2024_01/997221611"/>
    <hyperlink ref="F367" r:id="rId42" display="https://podminky.urs.cz/item/CS_URS_2024_01/997221625"/>
    <hyperlink ref="F370" r:id="rId43" display="https://podminky.urs.cz/item/CS_URS_2024_01/997221655"/>
    <hyperlink ref="F374" r:id="rId44" display="https://podminky.urs.cz/item/CS_URS_2024_01/998273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267" customWidth="1"/>
    <col min="2" max="2" width="1.667969" style="267" customWidth="1"/>
    <col min="3" max="4" width="5" style="267" customWidth="1"/>
    <col min="5" max="5" width="11.66016" style="267" customWidth="1"/>
    <col min="6" max="6" width="9.160156" style="267" customWidth="1"/>
    <col min="7" max="7" width="5" style="267" customWidth="1"/>
    <col min="8" max="8" width="77.83203" style="267" customWidth="1"/>
    <col min="9" max="10" width="20" style="267" customWidth="1"/>
    <col min="11" max="11" width="1.667969" style="267" customWidth="1"/>
  </cols>
  <sheetData>
    <row r="1" s="1" customFormat="1" ht="37.5" customHeight="1"/>
    <row r="2" s="1" customFormat="1" ht="7.5" customHeight="1">
      <c r="B2" s="268"/>
      <c r="C2" s="269"/>
      <c r="D2" s="269"/>
      <c r="E2" s="269"/>
      <c r="F2" s="269"/>
      <c r="G2" s="269"/>
      <c r="H2" s="269"/>
      <c r="I2" s="269"/>
      <c r="J2" s="269"/>
      <c r="K2" s="270"/>
    </row>
    <row r="3" s="16" customFormat="1" ht="45" customHeight="1">
      <c r="B3" s="271"/>
      <c r="C3" s="272" t="s">
        <v>616</v>
      </c>
      <c r="D3" s="272"/>
      <c r="E3" s="272"/>
      <c r="F3" s="272"/>
      <c r="G3" s="272"/>
      <c r="H3" s="272"/>
      <c r="I3" s="272"/>
      <c r="J3" s="272"/>
      <c r="K3" s="273"/>
    </row>
    <row r="4" s="1" customFormat="1" ht="25.5" customHeight="1">
      <c r="B4" s="274"/>
      <c r="C4" s="275" t="s">
        <v>617</v>
      </c>
      <c r="D4" s="275"/>
      <c r="E4" s="275"/>
      <c r="F4" s="275"/>
      <c r="G4" s="275"/>
      <c r="H4" s="275"/>
      <c r="I4" s="275"/>
      <c r="J4" s="275"/>
      <c r="K4" s="276"/>
    </row>
    <row r="5" s="1" customFormat="1" ht="5.25" customHeight="1">
      <c r="B5" s="274"/>
      <c r="C5" s="277"/>
      <c r="D5" s="277"/>
      <c r="E5" s="277"/>
      <c r="F5" s="277"/>
      <c r="G5" s="277"/>
      <c r="H5" s="277"/>
      <c r="I5" s="277"/>
      <c r="J5" s="277"/>
      <c r="K5" s="276"/>
    </row>
    <row r="6" s="1" customFormat="1" ht="15" customHeight="1">
      <c r="B6" s="274"/>
      <c r="C6" s="278" t="s">
        <v>618</v>
      </c>
      <c r="D6" s="278"/>
      <c r="E6" s="278"/>
      <c r="F6" s="278"/>
      <c r="G6" s="278"/>
      <c r="H6" s="278"/>
      <c r="I6" s="278"/>
      <c r="J6" s="278"/>
      <c r="K6" s="276"/>
    </row>
    <row r="7" s="1" customFormat="1" ht="15" customHeight="1">
      <c r="B7" s="279"/>
      <c r="C7" s="278" t="s">
        <v>619</v>
      </c>
      <c r="D7" s="278"/>
      <c r="E7" s="278"/>
      <c r="F7" s="278"/>
      <c r="G7" s="278"/>
      <c r="H7" s="278"/>
      <c r="I7" s="278"/>
      <c r="J7" s="278"/>
      <c r="K7" s="276"/>
    </row>
    <row r="8" s="1" customFormat="1" ht="12.75" customHeight="1">
      <c r="B8" s="279"/>
      <c r="C8" s="278"/>
      <c r="D8" s="278"/>
      <c r="E8" s="278"/>
      <c r="F8" s="278"/>
      <c r="G8" s="278"/>
      <c r="H8" s="278"/>
      <c r="I8" s="278"/>
      <c r="J8" s="278"/>
      <c r="K8" s="276"/>
    </row>
    <row r="9" s="1" customFormat="1" ht="15" customHeight="1">
      <c r="B9" s="279"/>
      <c r="C9" s="278" t="s">
        <v>620</v>
      </c>
      <c r="D9" s="278"/>
      <c r="E9" s="278"/>
      <c r="F9" s="278"/>
      <c r="G9" s="278"/>
      <c r="H9" s="278"/>
      <c r="I9" s="278"/>
      <c r="J9" s="278"/>
      <c r="K9" s="276"/>
    </row>
    <row r="10" s="1" customFormat="1" ht="15" customHeight="1">
      <c r="B10" s="279"/>
      <c r="C10" s="278"/>
      <c r="D10" s="278" t="s">
        <v>621</v>
      </c>
      <c r="E10" s="278"/>
      <c r="F10" s="278"/>
      <c r="G10" s="278"/>
      <c r="H10" s="278"/>
      <c r="I10" s="278"/>
      <c r="J10" s="278"/>
      <c r="K10" s="276"/>
    </row>
    <row r="11" s="1" customFormat="1" ht="15" customHeight="1">
      <c r="B11" s="279"/>
      <c r="C11" s="280"/>
      <c r="D11" s="278" t="s">
        <v>622</v>
      </c>
      <c r="E11" s="278"/>
      <c r="F11" s="278"/>
      <c r="G11" s="278"/>
      <c r="H11" s="278"/>
      <c r="I11" s="278"/>
      <c r="J11" s="278"/>
      <c r="K11" s="276"/>
    </row>
    <row r="12" s="1" customFormat="1" ht="15" customHeight="1">
      <c r="B12" s="279"/>
      <c r="C12" s="280"/>
      <c r="D12" s="278"/>
      <c r="E12" s="278"/>
      <c r="F12" s="278"/>
      <c r="G12" s="278"/>
      <c r="H12" s="278"/>
      <c r="I12" s="278"/>
      <c r="J12" s="278"/>
      <c r="K12" s="276"/>
    </row>
    <row r="13" s="1" customFormat="1" ht="15" customHeight="1">
      <c r="B13" s="279"/>
      <c r="C13" s="280"/>
      <c r="D13" s="281" t="s">
        <v>623</v>
      </c>
      <c r="E13" s="278"/>
      <c r="F13" s="278"/>
      <c r="G13" s="278"/>
      <c r="H13" s="278"/>
      <c r="I13" s="278"/>
      <c r="J13" s="278"/>
      <c r="K13" s="276"/>
    </row>
    <row r="14" s="1" customFormat="1" ht="12.75" customHeight="1">
      <c r="B14" s="279"/>
      <c r="C14" s="280"/>
      <c r="D14" s="280"/>
      <c r="E14" s="280"/>
      <c r="F14" s="280"/>
      <c r="G14" s="280"/>
      <c r="H14" s="280"/>
      <c r="I14" s="280"/>
      <c r="J14" s="280"/>
      <c r="K14" s="276"/>
    </row>
    <row r="15" s="1" customFormat="1" ht="15" customHeight="1">
      <c r="B15" s="279"/>
      <c r="C15" s="280"/>
      <c r="D15" s="278" t="s">
        <v>624</v>
      </c>
      <c r="E15" s="278"/>
      <c r="F15" s="278"/>
      <c r="G15" s="278"/>
      <c r="H15" s="278"/>
      <c r="I15" s="278"/>
      <c r="J15" s="278"/>
      <c r="K15" s="276"/>
    </row>
    <row r="16" s="1" customFormat="1" ht="15" customHeight="1">
      <c r="B16" s="279"/>
      <c r="C16" s="280"/>
      <c r="D16" s="278" t="s">
        <v>625</v>
      </c>
      <c r="E16" s="278"/>
      <c r="F16" s="278"/>
      <c r="G16" s="278"/>
      <c r="H16" s="278"/>
      <c r="I16" s="278"/>
      <c r="J16" s="278"/>
      <c r="K16" s="276"/>
    </row>
    <row r="17" s="1" customFormat="1" ht="15" customHeight="1">
      <c r="B17" s="279"/>
      <c r="C17" s="280"/>
      <c r="D17" s="278" t="s">
        <v>626</v>
      </c>
      <c r="E17" s="278"/>
      <c r="F17" s="278"/>
      <c r="G17" s="278"/>
      <c r="H17" s="278"/>
      <c r="I17" s="278"/>
      <c r="J17" s="278"/>
      <c r="K17" s="276"/>
    </row>
    <row r="18" s="1" customFormat="1" ht="15" customHeight="1">
      <c r="B18" s="279"/>
      <c r="C18" s="280"/>
      <c r="D18" s="280"/>
      <c r="E18" s="282" t="s">
        <v>79</v>
      </c>
      <c r="F18" s="278" t="s">
        <v>627</v>
      </c>
      <c r="G18" s="278"/>
      <c r="H18" s="278"/>
      <c r="I18" s="278"/>
      <c r="J18" s="278"/>
      <c r="K18" s="276"/>
    </row>
    <row r="19" s="1" customFormat="1" ht="15" customHeight="1">
      <c r="B19" s="279"/>
      <c r="C19" s="280"/>
      <c r="D19" s="280"/>
      <c r="E19" s="282" t="s">
        <v>628</v>
      </c>
      <c r="F19" s="278" t="s">
        <v>629</v>
      </c>
      <c r="G19" s="278"/>
      <c r="H19" s="278"/>
      <c r="I19" s="278"/>
      <c r="J19" s="278"/>
      <c r="K19" s="276"/>
    </row>
    <row r="20" s="1" customFormat="1" ht="15" customHeight="1">
      <c r="B20" s="279"/>
      <c r="C20" s="280"/>
      <c r="D20" s="280"/>
      <c r="E20" s="282" t="s">
        <v>630</v>
      </c>
      <c r="F20" s="278" t="s">
        <v>631</v>
      </c>
      <c r="G20" s="278"/>
      <c r="H20" s="278"/>
      <c r="I20" s="278"/>
      <c r="J20" s="278"/>
      <c r="K20" s="276"/>
    </row>
    <row r="21" s="1" customFormat="1" ht="15" customHeight="1">
      <c r="B21" s="279"/>
      <c r="C21" s="280"/>
      <c r="D21" s="280"/>
      <c r="E21" s="282" t="s">
        <v>632</v>
      </c>
      <c r="F21" s="278" t="s">
        <v>633</v>
      </c>
      <c r="G21" s="278"/>
      <c r="H21" s="278"/>
      <c r="I21" s="278"/>
      <c r="J21" s="278"/>
      <c r="K21" s="276"/>
    </row>
    <row r="22" s="1" customFormat="1" ht="15" customHeight="1">
      <c r="B22" s="279"/>
      <c r="C22" s="280"/>
      <c r="D22" s="280"/>
      <c r="E22" s="282" t="s">
        <v>634</v>
      </c>
      <c r="F22" s="278" t="s">
        <v>635</v>
      </c>
      <c r="G22" s="278"/>
      <c r="H22" s="278"/>
      <c r="I22" s="278"/>
      <c r="J22" s="278"/>
      <c r="K22" s="276"/>
    </row>
    <row r="23" s="1" customFormat="1" ht="15" customHeight="1">
      <c r="B23" s="279"/>
      <c r="C23" s="280"/>
      <c r="D23" s="280"/>
      <c r="E23" s="282" t="s">
        <v>636</v>
      </c>
      <c r="F23" s="278" t="s">
        <v>637</v>
      </c>
      <c r="G23" s="278"/>
      <c r="H23" s="278"/>
      <c r="I23" s="278"/>
      <c r="J23" s="278"/>
      <c r="K23" s="276"/>
    </row>
    <row r="24" s="1" customFormat="1" ht="12.75" customHeight="1">
      <c r="B24" s="279"/>
      <c r="C24" s="280"/>
      <c r="D24" s="280"/>
      <c r="E24" s="280"/>
      <c r="F24" s="280"/>
      <c r="G24" s="280"/>
      <c r="H24" s="280"/>
      <c r="I24" s="280"/>
      <c r="J24" s="280"/>
      <c r="K24" s="276"/>
    </row>
    <row r="25" s="1" customFormat="1" ht="15" customHeight="1">
      <c r="B25" s="279"/>
      <c r="C25" s="278" t="s">
        <v>638</v>
      </c>
      <c r="D25" s="278"/>
      <c r="E25" s="278"/>
      <c r="F25" s="278"/>
      <c r="G25" s="278"/>
      <c r="H25" s="278"/>
      <c r="I25" s="278"/>
      <c r="J25" s="278"/>
      <c r="K25" s="276"/>
    </row>
    <row r="26" s="1" customFormat="1" ht="15" customHeight="1">
      <c r="B26" s="279"/>
      <c r="C26" s="278" t="s">
        <v>639</v>
      </c>
      <c r="D26" s="278"/>
      <c r="E26" s="278"/>
      <c r="F26" s="278"/>
      <c r="G26" s="278"/>
      <c r="H26" s="278"/>
      <c r="I26" s="278"/>
      <c r="J26" s="278"/>
      <c r="K26" s="276"/>
    </row>
    <row r="27" s="1" customFormat="1" ht="15" customHeight="1">
      <c r="B27" s="279"/>
      <c r="C27" s="278"/>
      <c r="D27" s="278" t="s">
        <v>640</v>
      </c>
      <c r="E27" s="278"/>
      <c r="F27" s="278"/>
      <c r="G27" s="278"/>
      <c r="H27" s="278"/>
      <c r="I27" s="278"/>
      <c r="J27" s="278"/>
      <c r="K27" s="276"/>
    </row>
    <row r="28" s="1" customFormat="1" ht="15" customHeight="1">
      <c r="B28" s="279"/>
      <c r="C28" s="280"/>
      <c r="D28" s="278" t="s">
        <v>641</v>
      </c>
      <c r="E28" s="278"/>
      <c r="F28" s="278"/>
      <c r="G28" s="278"/>
      <c r="H28" s="278"/>
      <c r="I28" s="278"/>
      <c r="J28" s="278"/>
      <c r="K28" s="276"/>
    </row>
    <row r="29" s="1" customFormat="1" ht="12.75" customHeight="1">
      <c r="B29" s="279"/>
      <c r="C29" s="280"/>
      <c r="D29" s="280"/>
      <c r="E29" s="280"/>
      <c r="F29" s="280"/>
      <c r="G29" s="280"/>
      <c r="H29" s="280"/>
      <c r="I29" s="280"/>
      <c r="J29" s="280"/>
      <c r="K29" s="276"/>
    </row>
    <row r="30" s="1" customFormat="1" ht="15" customHeight="1">
      <c r="B30" s="279"/>
      <c r="C30" s="280"/>
      <c r="D30" s="278" t="s">
        <v>642</v>
      </c>
      <c r="E30" s="278"/>
      <c r="F30" s="278"/>
      <c r="G30" s="278"/>
      <c r="H30" s="278"/>
      <c r="I30" s="278"/>
      <c r="J30" s="278"/>
      <c r="K30" s="276"/>
    </row>
    <row r="31" s="1" customFormat="1" ht="15" customHeight="1">
      <c r="B31" s="279"/>
      <c r="C31" s="280"/>
      <c r="D31" s="278" t="s">
        <v>643</v>
      </c>
      <c r="E31" s="278"/>
      <c r="F31" s="278"/>
      <c r="G31" s="278"/>
      <c r="H31" s="278"/>
      <c r="I31" s="278"/>
      <c r="J31" s="278"/>
      <c r="K31" s="276"/>
    </row>
    <row r="32" s="1" customFormat="1" ht="12.75" customHeight="1">
      <c r="B32" s="279"/>
      <c r="C32" s="280"/>
      <c r="D32" s="280"/>
      <c r="E32" s="280"/>
      <c r="F32" s="280"/>
      <c r="G32" s="280"/>
      <c r="H32" s="280"/>
      <c r="I32" s="280"/>
      <c r="J32" s="280"/>
      <c r="K32" s="276"/>
    </row>
    <row r="33" s="1" customFormat="1" ht="15" customHeight="1">
      <c r="B33" s="279"/>
      <c r="C33" s="280"/>
      <c r="D33" s="278" t="s">
        <v>644</v>
      </c>
      <c r="E33" s="278"/>
      <c r="F33" s="278"/>
      <c r="G33" s="278"/>
      <c r="H33" s="278"/>
      <c r="I33" s="278"/>
      <c r="J33" s="278"/>
      <c r="K33" s="276"/>
    </row>
    <row r="34" s="1" customFormat="1" ht="15" customHeight="1">
      <c r="B34" s="279"/>
      <c r="C34" s="280"/>
      <c r="D34" s="278" t="s">
        <v>645</v>
      </c>
      <c r="E34" s="278"/>
      <c r="F34" s="278"/>
      <c r="G34" s="278"/>
      <c r="H34" s="278"/>
      <c r="I34" s="278"/>
      <c r="J34" s="278"/>
      <c r="K34" s="276"/>
    </row>
    <row r="35" s="1" customFormat="1" ht="15" customHeight="1">
      <c r="B35" s="279"/>
      <c r="C35" s="280"/>
      <c r="D35" s="278" t="s">
        <v>646</v>
      </c>
      <c r="E35" s="278"/>
      <c r="F35" s="278"/>
      <c r="G35" s="278"/>
      <c r="H35" s="278"/>
      <c r="I35" s="278"/>
      <c r="J35" s="278"/>
      <c r="K35" s="276"/>
    </row>
    <row r="36" s="1" customFormat="1" ht="15" customHeight="1">
      <c r="B36" s="279"/>
      <c r="C36" s="280"/>
      <c r="D36" s="278"/>
      <c r="E36" s="281" t="s">
        <v>99</v>
      </c>
      <c r="F36" s="278"/>
      <c r="G36" s="278" t="s">
        <v>647</v>
      </c>
      <c r="H36" s="278"/>
      <c r="I36" s="278"/>
      <c r="J36" s="278"/>
      <c r="K36" s="276"/>
    </row>
    <row r="37" s="1" customFormat="1" ht="30.75" customHeight="1">
      <c r="B37" s="279"/>
      <c r="C37" s="280"/>
      <c r="D37" s="278"/>
      <c r="E37" s="281" t="s">
        <v>648</v>
      </c>
      <c r="F37" s="278"/>
      <c r="G37" s="278" t="s">
        <v>649</v>
      </c>
      <c r="H37" s="278"/>
      <c r="I37" s="278"/>
      <c r="J37" s="278"/>
      <c r="K37" s="276"/>
    </row>
    <row r="38" s="1" customFormat="1" ht="15" customHeight="1">
      <c r="B38" s="279"/>
      <c r="C38" s="280"/>
      <c r="D38" s="278"/>
      <c r="E38" s="281" t="s">
        <v>53</v>
      </c>
      <c r="F38" s="278"/>
      <c r="G38" s="278" t="s">
        <v>650</v>
      </c>
      <c r="H38" s="278"/>
      <c r="I38" s="278"/>
      <c r="J38" s="278"/>
      <c r="K38" s="276"/>
    </row>
    <row r="39" s="1" customFormat="1" ht="15" customHeight="1">
      <c r="B39" s="279"/>
      <c r="C39" s="280"/>
      <c r="D39" s="278"/>
      <c r="E39" s="281" t="s">
        <v>54</v>
      </c>
      <c r="F39" s="278"/>
      <c r="G39" s="278" t="s">
        <v>651</v>
      </c>
      <c r="H39" s="278"/>
      <c r="I39" s="278"/>
      <c r="J39" s="278"/>
      <c r="K39" s="276"/>
    </row>
    <row r="40" s="1" customFormat="1" ht="15" customHeight="1">
      <c r="B40" s="279"/>
      <c r="C40" s="280"/>
      <c r="D40" s="278"/>
      <c r="E40" s="281" t="s">
        <v>100</v>
      </c>
      <c r="F40" s="278"/>
      <c r="G40" s="278" t="s">
        <v>652</v>
      </c>
      <c r="H40" s="278"/>
      <c r="I40" s="278"/>
      <c r="J40" s="278"/>
      <c r="K40" s="276"/>
    </row>
    <row r="41" s="1" customFormat="1" ht="15" customHeight="1">
      <c r="B41" s="279"/>
      <c r="C41" s="280"/>
      <c r="D41" s="278"/>
      <c r="E41" s="281" t="s">
        <v>101</v>
      </c>
      <c r="F41" s="278"/>
      <c r="G41" s="278" t="s">
        <v>653</v>
      </c>
      <c r="H41" s="278"/>
      <c r="I41" s="278"/>
      <c r="J41" s="278"/>
      <c r="K41" s="276"/>
    </row>
    <row r="42" s="1" customFormat="1" ht="15" customHeight="1">
      <c r="B42" s="279"/>
      <c r="C42" s="280"/>
      <c r="D42" s="278"/>
      <c r="E42" s="281" t="s">
        <v>654</v>
      </c>
      <c r="F42" s="278"/>
      <c r="G42" s="278" t="s">
        <v>655</v>
      </c>
      <c r="H42" s="278"/>
      <c r="I42" s="278"/>
      <c r="J42" s="278"/>
      <c r="K42" s="276"/>
    </row>
    <row r="43" s="1" customFormat="1" ht="15" customHeight="1">
      <c r="B43" s="279"/>
      <c r="C43" s="280"/>
      <c r="D43" s="278"/>
      <c r="E43" s="281"/>
      <c r="F43" s="278"/>
      <c r="G43" s="278" t="s">
        <v>656</v>
      </c>
      <c r="H43" s="278"/>
      <c r="I43" s="278"/>
      <c r="J43" s="278"/>
      <c r="K43" s="276"/>
    </row>
    <row r="44" s="1" customFormat="1" ht="15" customHeight="1">
      <c r="B44" s="279"/>
      <c r="C44" s="280"/>
      <c r="D44" s="278"/>
      <c r="E44" s="281" t="s">
        <v>657</v>
      </c>
      <c r="F44" s="278"/>
      <c r="G44" s="278" t="s">
        <v>658</v>
      </c>
      <c r="H44" s="278"/>
      <c r="I44" s="278"/>
      <c r="J44" s="278"/>
      <c r="K44" s="276"/>
    </row>
    <row r="45" s="1" customFormat="1" ht="15" customHeight="1">
      <c r="B45" s="279"/>
      <c r="C45" s="280"/>
      <c r="D45" s="278"/>
      <c r="E45" s="281" t="s">
        <v>103</v>
      </c>
      <c r="F45" s="278"/>
      <c r="G45" s="278" t="s">
        <v>659</v>
      </c>
      <c r="H45" s="278"/>
      <c r="I45" s="278"/>
      <c r="J45" s="278"/>
      <c r="K45" s="276"/>
    </row>
    <row r="46" s="1" customFormat="1" ht="12.75" customHeight="1">
      <c r="B46" s="279"/>
      <c r="C46" s="280"/>
      <c r="D46" s="278"/>
      <c r="E46" s="278"/>
      <c r="F46" s="278"/>
      <c r="G46" s="278"/>
      <c r="H46" s="278"/>
      <c r="I46" s="278"/>
      <c r="J46" s="278"/>
      <c r="K46" s="276"/>
    </row>
    <row r="47" s="1" customFormat="1" ht="15" customHeight="1">
      <c r="B47" s="279"/>
      <c r="C47" s="280"/>
      <c r="D47" s="278" t="s">
        <v>660</v>
      </c>
      <c r="E47" s="278"/>
      <c r="F47" s="278"/>
      <c r="G47" s="278"/>
      <c r="H47" s="278"/>
      <c r="I47" s="278"/>
      <c r="J47" s="278"/>
      <c r="K47" s="276"/>
    </row>
    <row r="48" s="1" customFormat="1" ht="15" customHeight="1">
      <c r="B48" s="279"/>
      <c r="C48" s="280"/>
      <c r="D48" s="280"/>
      <c r="E48" s="278" t="s">
        <v>661</v>
      </c>
      <c r="F48" s="278"/>
      <c r="G48" s="278"/>
      <c r="H48" s="278"/>
      <c r="I48" s="278"/>
      <c r="J48" s="278"/>
      <c r="K48" s="276"/>
    </row>
    <row r="49" s="1" customFormat="1" ht="15" customHeight="1">
      <c r="B49" s="279"/>
      <c r="C49" s="280"/>
      <c r="D49" s="280"/>
      <c r="E49" s="278" t="s">
        <v>662</v>
      </c>
      <c r="F49" s="278"/>
      <c r="G49" s="278"/>
      <c r="H49" s="278"/>
      <c r="I49" s="278"/>
      <c r="J49" s="278"/>
      <c r="K49" s="276"/>
    </row>
    <row r="50" s="1" customFormat="1" ht="15" customHeight="1">
      <c r="B50" s="279"/>
      <c r="C50" s="280"/>
      <c r="D50" s="280"/>
      <c r="E50" s="278" t="s">
        <v>663</v>
      </c>
      <c r="F50" s="278"/>
      <c r="G50" s="278"/>
      <c r="H50" s="278"/>
      <c r="I50" s="278"/>
      <c r="J50" s="278"/>
      <c r="K50" s="276"/>
    </row>
    <row r="51" s="1" customFormat="1" ht="15" customHeight="1">
      <c r="B51" s="279"/>
      <c r="C51" s="280"/>
      <c r="D51" s="278" t="s">
        <v>664</v>
      </c>
      <c r="E51" s="278"/>
      <c r="F51" s="278"/>
      <c r="G51" s="278"/>
      <c r="H51" s="278"/>
      <c r="I51" s="278"/>
      <c r="J51" s="278"/>
      <c r="K51" s="276"/>
    </row>
    <row r="52" s="1" customFormat="1" ht="25.5" customHeight="1">
      <c r="B52" s="274"/>
      <c r="C52" s="275" t="s">
        <v>665</v>
      </c>
      <c r="D52" s="275"/>
      <c r="E52" s="275"/>
      <c r="F52" s="275"/>
      <c r="G52" s="275"/>
      <c r="H52" s="275"/>
      <c r="I52" s="275"/>
      <c r="J52" s="275"/>
      <c r="K52" s="276"/>
    </row>
    <row r="53" s="1" customFormat="1" ht="5.25" customHeight="1">
      <c r="B53" s="274"/>
      <c r="C53" s="277"/>
      <c r="D53" s="277"/>
      <c r="E53" s="277"/>
      <c r="F53" s="277"/>
      <c r="G53" s="277"/>
      <c r="H53" s="277"/>
      <c r="I53" s="277"/>
      <c r="J53" s="277"/>
      <c r="K53" s="276"/>
    </row>
    <row r="54" s="1" customFormat="1" ht="15" customHeight="1">
      <c r="B54" s="274"/>
      <c r="C54" s="278" t="s">
        <v>666</v>
      </c>
      <c r="D54" s="278"/>
      <c r="E54" s="278"/>
      <c r="F54" s="278"/>
      <c r="G54" s="278"/>
      <c r="H54" s="278"/>
      <c r="I54" s="278"/>
      <c r="J54" s="278"/>
      <c r="K54" s="276"/>
    </row>
    <row r="55" s="1" customFormat="1" ht="15" customHeight="1">
      <c r="B55" s="274"/>
      <c r="C55" s="278" t="s">
        <v>667</v>
      </c>
      <c r="D55" s="278"/>
      <c r="E55" s="278"/>
      <c r="F55" s="278"/>
      <c r="G55" s="278"/>
      <c r="H55" s="278"/>
      <c r="I55" s="278"/>
      <c r="J55" s="278"/>
      <c r="K55" s="276"/>
    </row>
    <row r="56" s="1" customFormat="1" ht="12.75" customHeight="1">
      <c r="B56" s="274"/>
      <c r="C56" s="278"/>
      <c r="D56" s="278"/>
      <c r="E56" s="278"/>
      <c r="F56" s="278"/>
      <c r="G56" s="278"/>
      <c r="H56" s="278"/>
      <c r="I56" s="278"/>
      <c r="J56" s="278"/>
      <c r="K56" s="276"/>
    </row>
    <row r="57" s="1" customFormat="1" ht="15" customHeight="1">
      <c r="B57" s="274"/>
      <c r="C57" s="278" t="s">
        <v>668</v>
      </c>
      <c r="D57" s="278"/>
      <c r="E57" s="278"/>
      <c r="F57" s="278"/>
      <c r="G57" s="278"/>
      <c r="H57" s="278"/>
      <c r="I57" s="278"/>
      <c r="J57" s="278"/>
      <c r="K57" s="276"/>
    </row>
    <row r="58" s="1" customFormat="1" ht="15" customHeight="1">
      <c r="B58" s="274"/>
      <c r="C58" s="280"/>
      <c r="D58" s="278" t="s">
        <v>669</v>
      </c>
      <c r="E58" s="278"/>
      <c r="F58" s="278"/>
      <c r="G58" s="278"/>
      <c r="H58" s="278"/>
      <c r="I58" s="278"/>
      <c r="J58" s="278"/>
      <c r="K58" s="276"/>
    </row>
    <row r="59" s="1" customFormat="1" ht="15" customHeight="1">
      <c r="B59" s="274"/>
      <c r="C59" s="280"/>
      <c r="D59" s="278" t="s">
        <v>670</v>
      </c>
      <c r="E59" s="278"/>
      <c r="F59" s="278"/>
      <c r="G59" s="278"/>
      <c r="H59" s="278"/>
      <c r="I59" s="278"/>
      <c r="J59" s="278"/>
      <c r="K59" s="276"/>
    </row>
    <row r="60" s="1" customFormat="1" ht="15" customHeight="1">
      <c r="B60" s="274"/>
      <c r="C60" s="280"/>
      <c r="D60" s="278" t="s">
        <v>671</v>
      </c>
      <c r="E60" s="278"/>
      <c r="F60" s="278"/>
      <c r="G60" s="278"/>
      <c r="H60" s="278"/>
      <c r="I60" s="278"/>
      <c r="J60" s="278"/>
      <c r="K60" s="276"/>
    </row>
    <row r="61" s="1" customFormat="1" ht="15" customHeight="1">
      <c r="B61" s="274"/>
      <c r="C61" s="280"/>
      <c r="D61" s="278" t="s">
        <v>672</v>
      </c>
      <c r="E61" s="278"/>
      <c r="F61" s="278"/>
      <c r="G61" s="278"/>
      <c r="H61" s="278"/>
      <c r="I61" s="278"/>
      <c r="J61" s="278"/>
      <c r="K61" s="276"/>
    </row>
    <row r="62" s="1" customFormat="1" ht="15" customHeight="1">
      <c r="B62" s="274"/>
      <c r="C62" s="280"/>
      <c r="D62" s="283" t="s">
        <v>673</v>
      </c>
      <c r="E62" s="283"/>
      <c r="F62" s="283"/>
      <c r="G62" s="283"/>
      <c r="H62" s="283"/>
      <c r="I62" s="283"/>
      <c r="J62" s="283"/>
      <c r="K62" s="276"/>
    </row>
    <row r="63" s="1" customFormat="1" ht="15" customHeight="1">
      <c r="B63" s="274"/>
      <c r="C63" s="280"/>
      <c r="D63" s="278" t="s">
        <v>674</v>
      </c>
      <c r="E63" s="278"/>
      <c r="F63" s="278"/>
      <c r="G63" s="278"/>
      <c r="H63" s="278"/>
      <c r="I63" s="278"/>
      <c r="J63" s="278"/>
      <c r="K63" s="276"/>
    </row>
    <row r="64" s="1" customFormat="1" ht="12.75" customHeight="1">
      <c r="B64" s="274"/>
      <c r="C64" s="280"/>
      <c r="D64" s="280"/>
      <c r="E64" s="284"/>
      <c r="F64" s="280"/>
      <c r="G64" s="280"/>
      <c r="H64" s="280"/>
      <c r="I64" s="280"/>
      <c r="J64" s="280"/>
      <c r="K64" s="276"/>
    </row>
    <row r="65" s="1" customFormat="1" ht="15" customHeight="1">
      <c r="B65" s="274"/>
      <c r="C65" s="280"/>
      <c r="D65" s="278" t="s">
        <v>675</v>
      </c>
      <c r="E65" s="278"/>
      <c r="F65" s="278"/>
      <c r="G65" s="278"/>
      <c r="H65" s="278"/>
      <c r="I65" s="278"/>
      <c r="J65" s="278"/>
      <c r="K65" s="276"/>
    </row>
    <row r="66" s="1" customFormat="1" ht="15" customHeight="1">
      <c r="B66" s="274"/>
      <c r="C66" s="280"/>
      <c r="D66" s="283" t="s">
        <v>676</v>
      </c>
      <c r="E66" s="283"/>
      <c r="F66" s="283"/>
      <c r="G66" s="283"/>
      <c r="H66" s="283"/>
      <c r="I66" s="283"/>
      <c r="J66" s="283"/>
      <c r="K66" s="276"/>
    </row>
    <row r="67" s="1" customFormat="1" ht="15" customHeight="1">
      <c r="B67" s="274"/>
      <c r="C67" s="280"/>
      <c r="D67" s="278" t="s">
        <v>677</v>
      </c>
      <c r="E67" s="278"/>
      <c r="F67" s="278"/>
      <c r="G67" s="278"/>
      <c r="H67" s="278"/>
      <c r="I67" s="278"/>
      <c r="J67" s="278"/>
      <c r="K67" s="276"/>
    </row>
    <row r="68" s="1" customFormat="1" ht="15" customHeight="1">
      <c r="B68" s="274"/>
      <c r="C68" s="280"/>
      <c r="D68" s="278" t="s">
        <v>678</v>
      </c>
      <c r="E68" s="278"/>
      <c r="F68" s="278"/>
      <c r="G68" s="278"/>
      <c r="H68" s="278"/>
      <c r="I68" s="278"/>
      <c r="J68" s="278"/>
      <c r="K68" s="276"/>
    </row>
    <row r="69" s="1" customFormat="1" ht="15" customHeight="1">
      <c r="B69" s="274"/>
      <c r="C69" s="280"/>
      <c r="D69" s="278" t="s">
        <v>679</v>
      </c>
      <c r="E69" s="278"/>
      <c r="F69" s="278"/>
      <c r="G69" s="278"/>
      <c r="H69" s="278"/>
      <c r="I69" s="278"/>
      <c r="J69" s="278"/>
      <c r="K69" s="276"/>
    </row>
    <row r="70" s="1" customFormat="1" ht="15" customHeight="1">
      <c r="B70" s="274"/>
      <c r="C70" s="280"/>
      <c r="D70" s="278" t="s">
        <v>680</v>
      </c>
      <c r="E70" s="278"/>
      <c r="F70" s="278"/>
      <c r="G70" s="278"/>
      <c r="H70" s="278"/>
      <c r="I70" s="278"/>
      <c r="J70" s="278"/>
      <c r="K70" s="276"/>
    </row>
    <row r="71" s="1" customFormat="1" ht="12.75" customHeight="1">
      <c r="B71" s="285"/>
      <c r="C71" s="286"/>
      <c r="D71" s="286"/>
      <c r="E71" s="286"/>
      <c r="F71" s="286"/>
      <c r="G71" s="286"/>
      <c r="H71" s="286"/>
      <c r="I71" s="286"/>
      <c r="J71" s="286"/>
      <c r="K71" s="287"/>
    </row>
    <row r="72" s="1" customFormat="1" ht="18.75" customHeight="1">
      <c r="B72" s="288"/>
      <c r="C72" s="288"/>
      <c r="D72" s="288"/>
      <c r="E72" s="288"/>
      <c r="F72" s="288"/>
      <c r="G72" s="288"/>
      <c r="H72" s="288"/>
      <c r="I72" s="288"/>
      <c r="J72" s="288"/>
      <c r="K72" s="289"/>
    </row>
    <row r="73" s="1" customFormat="1" ht="18.75" customHeight="1">
      <c r="B73" s="289"/>
      <c r="C73" s="289"/>
      <c r="D73" s="289"/>
      <c r="E73" s="289"/>
      <c r="F73" s="289"/>
      <c r="G73" s="289"/>
      <c r="H73" s="289"/>
      <c r="I73" s="289"/>
      <c r="J73" s="289"/>
      <c r="K73" s="289"/>
    </row>
    <row r="74" s="1" customFormat="1" ht="7.5" customHeight="1">
      <c r="B74" s="290"/>
      <c r="C74" s="291"/>
      <c r="D74" s="291"/>
      <c r="E74" s="291"/>
      <c r="F74" s="291"/>
      <c r="G74" s="291"/>
      <c r="H74" s="291"/>
      <c r="I74" s="291"/>
      <c r="J74" s="291"/>
      <c r="K74" s="292"/>
    </row>
    <row r="75" s="1" customFormat="1" ht="45" customHeight="1">
      <c r="B75" s="293"/>
      <c r="C75" s="294" t="s">
        <v>681</v>
      </c>
      <c r="D75" s="294"/>
      <c r="E75" s="294"/>
      <c r="F75" s="294"/>
      <c r="G75" s="294"/>
      <c r="H75" s="294"/>
      <c r="I75" s="294"/>
      <c r="J75" s="294"/>
      <c r="K75" s="295"/>
    </row>
    <row r="76" s="1" customFormat="1" ht="17.25" customHeight="1">
      <c r="B76" s="293"/>
      <c r="C76" s="296" t="s">
        <v>682</v>
      </c>
      <c r="D76" s="296"/>
      <c r="E76" s="296"/>
      <c r="F76" s="296" t="s">
        <v>683</v>
      </c>
      <c r="G76" s="297"/>
      <c r="H76" s="296" t="s">
        <v>54</v>
      </c>
      <c r="I76" s="296" t="s">
        <v>57</v>
      </c>
      <c r="J76" s="296" t="s">
        <v>684</v>
      </c>
      <c r="K76" s="295"/>
    </row>
    <row r="77" s="1" customFormat="1" ht="17.25" customHeight="1">
      <c r="B77" s="293"/>
      <c r="C77" s="298" t="s">
        <v>685</v>
      </c>
      <c r="D77" s="298"/>
      <c r="E77" s="298"/>
      <c r="F77" s="299" t="s">
        <v>686</v>
      </c>
      <c r="G77" s="300"/>
      <c r="H77" s="298"/>
      <c r="I77" s="298"/>
      <c r="J77" s="298" t="s">
        <v>687</v>
      </c>
      <c r="K77" s="295"/>
    </row>
    <row r="78" s="1" customFormat="1" ht="5.25" customHeight="1">
      <c r="B78" s="293"/>
      <c r="C78" s="301"/>
      <c r="D78" s="301"/>
      <c r="E78" s="301"/>
      <c r="F78" s="301"/>
      <c r="G78" s="302"/>
      <c r="H78" s="301"/>
      <c r="I78" s="301"/>
      <c r="J78" s="301"/>
      <c r="K78" s="295"/>
    </row>
    <row r="79" s="1" customFormat="1" ht="15" customHeight="1">
      <c r="B79" s="293"/>
      <c r="C79" s="281" t="s">
        <v>53</v>
      </c>
      <c r="D79" s="303"/>
      <c r="E79" s="303"/>
      <c r="F79" s="304" t="s">
        <v>688</v>
      </c>
      <c r="G79" s="305"/>
      <c r="H79" s="281" t="s">
        <v>689</v>
      </c>
      <c r="I79" s="281" t="s">
        <v>690</v>
      </c>
      <c r="J79" s="281">
        <v>20</v>
      </c>
      <c r="K79" s="295"/>
    </row>
    <row r="80" s="1" customFormat="1" ht="15" customHeight="1">
      <c r="B80" s="293"/>
      <c r="C80" s="281" t="s">
        <v>691</v>
      </c>
      <c r="D80" s="281"/>
      <c r="E80" s="281"/>
      <c r="F80" s="304" t="s">
        <v>688</v>
      </c>
      <c r="G80" s="305"/>
      <c r="H80" s="281" t="s">
        <v>692</v>
      </c>
      <c r="I80" s="281" t="s">
        <v>690</v>
      </c>
      <c r="J80" s="281">
        <v>120</v>
      </c>
      <c r="K80" s="295"/>
    </row>
    <row r="81" s="1" customFormat="1" ht="15" customHeight="1">
      <c r="B81" s="306"/>
      <c r="C81" s="281" t="s">
        <v>693</v>
      </c>
      <c r="D81" s="281"/>
      <c r="E81" s="281"/>
      <c r="F81" s="304" t="s">
        <v>694</v>
      </c>
      <c r="G81" s="305"/>
      <c r="H81" s="281" t="s">
        <v>695</v>
      </c>
      <c r="I81" s="281" t="s">
        <v>690</v>
      </c>
      <c r="J81" s="281">
        <v>50</v>
      </c>
      <c r="K81" s="295"/>
    </row>
    <row r="82" s="1" customFormat="1" ht="15" customHeight="1">
      <c r="B82" s="306"/>
      <c r="C82" s="281" t="s">
        <v>696</v>
      </c>
      <c r="D82" s="281"/>
      <c r="E82" s="281"/>
      <c r="F82" s="304" t="s">
        <v>688</v>
      </c>
      <c r="G82" s="305"/>
      <c r="H82" s="281" t="s">
        <v>697</v>
      </c>
      <c r="I82" s="281" t="s">
        <v>698</v>
      </c>
      <c r="J82" s="281"/>
      <c r="K82" s="295"/>
    </row>
    <row r="83" s="1" customFormat="1" ht="15" customHeight="1">
      <c r="B83" s="306"/>
      <c r="C83" s="307" t="s">
        <v>699</v>
      </c>
      <c r="D83" s="307"/>
      <c r="E83" s="307"/>
      <c r="F83" s="308" t="s">
        <v>694</v>
      </c>
      <c r="G83" s="307"/>
      <c r="H83" s="307" t="s">
        <v>700</v>
      </c>
      <c r="I83" s="307" t="s">
        <v>690</v>
      </c>
      <c r="J83" s="307">
        <v>15</v>
      </c>
      <c r="K83" s="295"/>
    </row>
    <row r="84" s="1" customFormat="1" ht="15" customHeight="1">
      <c r="B84" s="306"/>
      <c r="C84" s="307" t="s">
        <v>701</v>
      </c>
      <c r="D84" s="307"/>
      <c r="E84" s="307"/>
      <c r="F84" s="308" t="s">
        <v>694</v>
      </c>
      <c r="G84" s="307"/>
      <c r="H84" s="307" t="s">
        <v>702</v>
      </c>
      <c r="I84" s="307" t="s">
        <v>690</v>
      </c>
      <c r="J84" s="307">
        <v>15</v>
      </c>
      <c r="K84" s="295"/>
    </row>
    <row r="85" s="1" customFormat="1" ht="15" customHeight="1">
      <c r="B85" s="306"/>
      <c r="C85" s="307" t="s">
        <v>703</v>
      </c>
      <c r="D85" s="307"/>
      <c r="E85" s="307"/>
      <c r="F85" s="308" t="s">
        <v>694</v>
      </c>
      <c r="G85" s="307"/>
      <c r="H85" s="307" t="s">
        <v>704</v>
      </c>
      <c r="I85" s="307" t="s">
        <v>690</v>
      </c>
      <c r="J85" s="307">
        <v>20</v>
      </c>
      <c r="K85" s="295"/>
    </row>
    <row r="86" s="1" customFormat="1" ht="15" customHeight="1">
      <c r="B86" s="306"/>
      <c r="C86" s="307" t="s">
        <v>705</v>
      </c>
      <c r="D86" s="307"/>
      <c r="E86" s="307"/>
      <c r="F86" s="308" t="s">
        <v>694</v>
      </c>
      <c r="G86" s="307"/>
      <c r="H86" s="307" t="s">
        <v>706</v>
      </c>
      <c r="I86" s="307" t="s">
        <v>690</v>
      </c>
      <c r="J86" s="307">
        <v>20</v>
      </c>
      <c r="K86" s="295"/>
    </row>
    <row r="87" s="1" customFormat="1" ht="15" customHeight="1">
      <c r="B87" s="306"/>
      <c r="C87" s="281" t="s">
        <v>707</v>
      </c>
      <c r="D87" s="281"/>
      <c r="E87" s="281"/>
      <c r="F87" s="304" t="s">
        <v>694</v>
      </c>
      <c r="G87" s="305"/>
      <c r="H87" s="281" t="s">
        <v>708</v>
      </c>
      <c r="I87" s="281" t="s">
        <v>690</v>
      </c>
      <c r="J87" s="281">
        <v>50</v>
      </c>
      <c r="K87" s="295"/>
    </row>
    <row r="88" s="1" customFormat="1" ht="15" customHeight="1">
      <c r="B88" s="306"/>
      <c r="C88" s="281" t="s">
        <v>709</v>
      </c>
      <c r="D88" s="281"/>
      <c r="E88" s="281"/>
      <c r="F88" s="304" t="s">
        <v>694</v>
      </c>
      <c r="G88" s="305"/>
      <c r="H88" s="281" t="s">
        <v>710</v>
      </c>
      <c r="I88" s="281" t="s">
        <v>690</v>
      </c>
      <c r="J88" s="281">
        <v>20</v>
      </c>
      <c r="K88" s="295"/>
    </row>
    <row r="89" s="1" customFormat="1" ht="15" customHeight="1">
      <c r="B89" s="306"/>
      <c r="C89" s="281" t="s">
        <v>711</v>
      </c>
      <c r="D89" s="281"/>
      <c r="E89" s="281"/>
      <c r="F89" s="304" t="s">
        <v>694</v>
      </c>
      <c r="G89" s="305"/>
      <c r="H89" s="281" t="s">
        <v>712</v>
      </c>
      <c r="I89" s="281" t="s">
        <v>690</v>
      </c>
      <c r="J89" s="281">
        <v>20</v>
      </c>
      <c r="K89" s="295"/>
    </row>
    <row r="90" s="1" customFormat="1" ht="15" customHeight="1">
      <c r="B90" s="306"/>
      <c r="C90" s="281" t="s">
        <v>713</v>
      </c>
      <c r="D90" s="281"/>
      <c r="E90" s="281"/>
      <c r="F90" s="304" t="s">
        <v>694</v>
      </c>
      <c r="G90" s="305"/>
      <c r="H90" s="281" t="s">
        <v>714</v>
      </c>
      <c r="I90" s="281" t="s">
        <v>690</v>
      </c>
      <c r="J90" s="281">
        <v>50</v>
      </c>
      <c r="K90" s="295"/>
    </row>
    <row r="91" s="1" customFormat="1" ht="15" customHeight="1">
      <c r="B91" s="306"/>
      <c r="C91" s="281" t="s">
        <v>715</v>
      </c>
      <c r="D91" s="281"/>
      <c r="E91" s="281"/>
      <c r="F91" s="304" t="s">
        <v>694</v>
      </c>
      <c r="G91" s="305"/>
      <c r="H91" s="281" t="s">
        <v>715</v>
      </c>
      <c r="I91" s="281" t="s">
        <v>690</v>
      </c>
      <c r="J91" s="281">
        <v>50</v>
      </c>
      <c r="K91" s="295"/>
    </row>
    <row r="92" s="1" customFormat="1" ht="15" customHeight="1">
      <c r="B92" s="306"/>
      <c r="C92" s="281" t="s">
        <v>716</v>
      </c>
      <c r="D92" s="281"/>
      <c r="E92" s="281"/>
      <c r="F92" s="304" t="s">
        <v>694</v>
      </c>
      <c r="G92" s="305"/>
      <c r="H92" s="281" t="s">
        <v>717</v>
      </c>
      <c r="I92" s="281" t="s">
        <v>690</v>
      </c>
      <c r="J92" s="281">
        <v>255</v>
      </c>
      <c r="K92" s="295"/>
    </row>
    <row r="93" s="1" customFormat="1" ht="15" customHeight="1">
      <c r="B93" s="306"/>
      <c r="C93" s="281" t="s">
        <v>718</v>
      </c>
      <c r="D93" s="281"/>
      <c r="E93" s="281"/>
      <c r="F93" s="304" t="s">
        <v>688</v>
      </c>
      <c r="G93" s="305"/>
      <c r="H93" s="281" t="s">
        <v>719</v>
      </c>
      <c r="I93" s="281" t="s">
        <v>720</v>
      </c>
      <c r="J93" s="281"/>
      <c r="K93" s="295"/>
    </row>
    <row r="94" s="1" customFormat="1" ht="15" customHeight="1">
      <c r="B94" s="306"/>
      <c r="C94" s="281" t="s">
        <v>721</v>
      </c>
      <c r="D94" s="281"/>
      <c r="E94" s="281"/>
      <c r="F94" s="304" t="s">
        <v>688</v>
      </c>
      <c r="G94" s="305"/>
      <c r="H94" s="281" t="s">
        <v>722</v>
      </c>
      <c r="I94" s="281" t="s">
        <v>723</v>
      </c>
      <c r="J94" s="281"/>
      <c r="K94" s="295"/>
    </row>
    <row r="95" s="1" customFormat="1" ht="15" customHeight="1">
      <c r="B95" s="306"/>
      <c r="C95" s="281" t="s">
        <v>724</v>
      </c>
      <c r="D95" s="281"/>
      <c r="E95" s="281"/>
      <c r="F95" s="304" t="s">
        <v>688</v>
      </c>
      <c r="G95" s="305"/>
      <c r="H95" s="281" t="s">
        <v>724</v>
      </c>
      <c r="I95" s="281" t="s">
        <v>723</v>
      </c>
      <c r="J95" s="281"/>
      <c r="K95" s="295"/>
    </row>
    <row r="96" s="1" customFormat="1" ht="15" customHeight="1">
      <c r="B96" s="306"/>
      <c r="C96" s="281" t="s">
        <v>38</v>
      </c>
      <c r="D96" s="281"/>
      <c r="E96" s="281"/>
      <c r="F96" s="304" t="s">
        <v>688</v>
      </c>
      <c r="G96" s="305"/>
      <c r="H96" s="281" t="s">
        <v>725</v>
      </c>
      <c r="I96" s="281" t="s">
        <v>723</v>
      </c>
      <c r="J96" s="281"/>
      <c r="K96" s="295"/>
    </row>
    <row r="97" s="1" customFormat="1" ht="15" customHeight="1">
      <c r="B97" s="306"/>
      <c r="C97" s="281" t="s">
        <v>48</v>
      </c>
      <c r="D97" s="281"/>
      <c r="E97" s="281"/>
      <c r="F97" s="304" t="s">
        <v>688</v>
      </c>
      <c r="G97" s="305"/>
      <c r="H97" s="281" t="s">
        <v>726</v>
      </c>
      <c r="I97" s="281" t="s">
        <v>723</v>
      </c>
      <c r="J97" s="281"/>
      <c r="K97" s="295"/>
    </row>
    <row r="98" s="1" customFormat="1" ht="15" customHeight="1">
      <c r="B98" s="309"/>
      <c r="C98" s="310"/>
      <c r="D98" s="310"/>
      <c r="E98" s="310"/>
      <c r="F98" s="310"/>
      <c r="G98" s="310"/>
      <c r="H98" s="310"/>
      <c r="I98" s="310"/>
      <c r="J98" s="310"/>
      <c r="K98" s="311"/>
    </row>
    <row r="99" s="1" customFormat="1" ht="18.75" customHeight="1">
      <c r="B99" s="312"/>
      <c r="C99" s="313"/>
      <c r="D99" s="313"/>
      <c r="E99" s="313"/>
      <c r="F99" s="313"/>
      <c r="G99" s="313"/>
      <c r="H99" s="313"/>
      <c r="I99" s="313"/>
      <c r="J99" s="313"/>
      <c r="K99" s="312"/>
    </row>
    <row r="100" s="1" customFormat="1" ht="18.75" customHeight="1">
      <c r="B100" s="289"/>
      <c r="C100" s="289"/>
      <c r="D100" s="289"/>
      <c r="E100" s="289"/>
      <c r="F100" s="289"/>
      <c r="G100" s="289"/>
      <c r="H100" s="289"/>
      <c r="I100" s="289"/>
      <c r="J100" s="289"/>
      <c r="K100" s="289"/>
    </row>
    <row r="101" s="1" customFormat="1" ht="7.5" customHeight="1">
      <c r="B101" s="290"/>
      <c r="C101" s="291"/>
      <c r="D101" s="291"/>
      <c r="E101" s="291"/>
      <c r="F101" s="291"/>
      <c r="G101" s="291"/>
      <c r="H101" s="291"/>
      <c r="I101" s="291"/>
      <c r="J101" s="291"/>
      <c r="K101" s="292"/>
    </row>
    <row r="102" s="1" customFormat="1" ht="45" customHeight="1">
      <c r="B102" s="293"/>
      <c r="C102" s="294" t="s">
        <v>727</v>
      </c>
      <c r="D102" s="294"/>
      <c r="E102" s="294"/>
      <c r="F102" s="294"/>
      <c r="G102" s="294"/>
      <c r="H102" s="294"/>
      <c r="I102" s="294"/>
      <c r="J102" s="294"/>
      <c r="K102" s="295"/>
    </row>
    <row r="103" s="1" customFormat="1" ht="17.25" customHeight="1">
      <c r="B103" s="293"/>
      <c r="C103" s="296" t="s">
        <v>682</v>
      </c>
      <c r="D103" s="296"/>
      <c r="E103" s="296"/>
      <c r="F103" s="296" t="s">
        <v>683</v>
      </c>
      <c r="G103" s="297"/>
      <c r="H103" s="296" t="s">
        <v>54</v>
      </c>
      <c r="I103" s="296" t="s">
        <v>57</v>
      </c>
      <c r="J103" s="296" t="s">
        <v>684</v>
      </c>
      <c r="K103" s="295"/>
    </row>
    <row r="104" s="1" customFormat="1" ht="17.25" customHeight="1">
      <c r="B104" s="293"/>
      <c r="C104" s="298" t="s">
        <v>685</v>
      </c>
      <c r="D104" s="298"/>
      <c r="E104" s="298"/>
      <c r="F104" s="299" t="s">
        <v>686</v>
      </c>
      <c r="G104" s="300"/>
      <c r="H104" s="298"/>
      <c r="I104" s="298"/>
      <c r="J104" s="298" t="s">
        <v>687</v>
      </c>
      <c r="K104" s="295"/>
    </row>
    <row r="105" s="1" customFormat="1" ht="5.25" customHeight="1">
      <c r="B105" s="293"/>
      <c r="C105" s="296"/>
      <c r="D105" s="296"/>
      <c r="E105" s="296"/>
      <c r="F105" s="296"/>
      <c r="G105" s="314"/>
      <c r="H105" s="296"/>
      <c r="I105" s="296"/>
      <c r="J105" s="296"/>
      <c r="K105" s="295"/>
    </row>
    <row r="106" s="1" customFormat="1" ht="15" customHeight="1">
      <c r="B106" s="293"/>
      <c r="C106" s="281" t="s">
        <v>53</v>
      </c>
      <c r="D106" s="303"/>
      <c r="E106" s="303"/>
      <c r="F106" s="304" t="s">
        <v>688</v>
      </c>
      <c r="G106" s="281"/>
      <c r="H106" s="281" t="s">
        <v>728</v>
      </c>
      <c r="I106" s="281" t="s">
        <v>690</v>
      </c>
      <c r="J106" s="281">
        <v>20</v>
      </c>
      <c r="K106" s="295"/>
    </row>
    <row r="107" s="1" customFormat="1" ht="15" customHeight="1">
      <c r="B107" s="293"/>
      <c r="C107" s="281" t="s">
        <v>691</v>
      </c>
      <c r="D107" s="281"/>
      <c r="E107" s="281"/>
      <c r="F107" s="304" t="s">
        <v>688</v>
      </c>
      <c r="G107" s="281"/>
      <c r="H107" s="281" t="s">
        <v>728</v>
      </c>
      <c r="I107" s="281" t="s">
        <v>690</v>
      </c>
      <c r="J107" s="281">
        <v>120</v>
      </c>
      <c r="K107" s="295"/>
    </row>
    <row r="108" s="1" customFormat="1" ht="15" customHeight="1">
      <c r="B108" s="306"/>
      <c r="C108" s="281" t="s">
        <v>693</v>
      </c>
      <c r="D108" s="281"/>
      <c r="E108" s="281"/>
      <c r="F108" s="304" t="s">
        <v>694</v>
      </c>
      <c r="G108" s="281"/>
      <c r="H108" s="281" t="s">
        <v>728</v>
      </c>
      <c r="I108" s="281" t="s">
        <v>690</v>
      </c>
      <c r="J108" s="281">
        <v>50</v>
      </c>
      <c r="K108" s="295"/>
    </row>
    <row r="109" s="1" customFormat="1" ht="15" customHeight="1">
      <c r="B109" s="306"/>
      <c r="C109" s="281" t="s">
        <v>696</v>
      </c>
      <c r="D109" s="281"/>
      <c r="E109" s="281"/>
      <c r="F109" s="304" t="s">
        <v>688</v>
      </c>
      <c r="G109" s="281"/>
      <c r="H109" s="281" t="s">
        <v>728</v>
      </c>
      <c r="I109" s="281" t="s">
        <v>698</v>
      </c>
      <c r="J109" s="281"/>
      <c r="K109" s="295"/>
    </row>
    <row r="110" s="1" customFormat="1" ht="15" customHeight="1">
      <c r="B110" s="306"/>
      <c r="C110" s="281" t="s">
        <v>707</v>
      </c>
      <c r="D110" s="281"/>
      <c r="E110" s="281"/>
      <c r="F110" s="304" t="s">
        <v>694</v>
      </c>
      <c r="G110" s="281"/>
      <c r="H110" s="281" t="s">
        <v>728</v>
      </c>
      <c r="I110" s="281" t="s">
        <v>690</v>
      </c>
      <c r="J110" s="281">
        <v>50</v>
      </c>
      <c r="K110" s="295"/>
    </row>
    <row r="111" s="1" customFormat="1" ht="15" customHeight="1">
      <c r="B111" s="306"/>
      <c r="C111" s="281" t="s">
        <v>715</v>
      </c>
      <c r="D111" s="281"/>
      <c r="E111" s="281"/>
      <c r="F111" s="304" t="s">
        <v>694</v>
      </c>
      <c r="G111" s="281"/>
      <c r="H111" s="281" t="s">
        <v>728</v>
      </c>
      <c r="I111" s="281" t="s">
        <v>690</v>
      </c>
      <c r="J111" s="281">
        <v>50</v>
      </c>
      <c r="K111" s="295"/>
    </row>
    <row r="112" s="1" customFormat="1" ht="15" customHeight="1">
      <c r="B112" s="306"/>
      <c r="C112" s="281" t="s">
        <v>713</v>
      </c>
      <c r="D112" s="281"/>
      <c r="E112" s="281"/>
      <c r="F112" s="304" t="s">
        <v>694</v>
      </c>
      <c r="G112" s="281"/>
      <c r="H112" s="281" t="s">
        <v>728</v>
      </c>
      <c r="I112" s="281" t="s">
        <v>690</v>
      </c>
      <c r="J112" s="281">
        <v>50</v>
      </c>
      <c r="K112" s="295"/>
    </row>
    <row r="113" s="1" customFormat="1" ht="15" customHeight="1">
      <c r="B113" s="306"/>
      <c r="C113" s="281" t="s">
        <v>53</v>
      </c>
      <c r="D113" s="281"/>
      <c r="E113" s="281"/>
      <c r="F113" s="304" t="s">
        <v>688</v>
      </c>
      <c r="G113" s="281"/>
      <c r="H113" s="281" t="s">
        <v>729</v>
      </c>
      <c r="I113" s="281" t="s">
        <v>690</v>
      </c>
      <c r="J113" s="281">
        <v>20</v>
      </c>
      <c r="K113" s="295"/>
    </row>
    <row r="114" s="1" customFormat="1" ht="15" customHeight="1">
      <c r="B114" s="306"/>
      <c r="C114" s="281" t="s">
        <v>730</v>
      </c>
      <c r="D114" s="281"/>
      <c r="E114" s="281"/>
      <c r="F114" s="304" t="s">
        <v>688</v>
      </c>
      <c r="G114" s="281"/>
      <c r="H114" s="281" t="s">
        <v>731</v>
      </c>
      <c r="I114" s="281" t="s">
        <v>690</v>
      </c>
      <c r="J114" s="281">
        <v>120</v>
      </c>
      <c r="K114" s="295"/>
    </row>
    <row r="115" s="1" customFormat="1" ht="15" customHeight="1">
      <c r="B115" s="306"/>
      <c r="C115" s="281" t="s">
        <v>38</v>
      </c>
      <c r="D115" s="281"/>
      <c r="E115" s="281"/>
      <c r="F115" s="304" t="s">
        <v>688</v>
      </c>
      <c r="G115" s="281"/>
      <c r="H115" s="281" t="s">
        <v>732</v>
      </c>
      <c r="I115" s="281" t="s">
        <v>723</v>
      </c>
      <c r="J115" s="281"/>
      <c r="K115" s="295"/>
    </row>
    <row r="116" s="1" customFormat="1" ht="15" customHeight="1">
      <c r="B116" s="306"/>
      <c r="C116" s="281" t="s">
        <v>48</v>
      </c>
      <c r="D116" s="281"/>
      <c r="E116" s="281"/>
      <c r="F116" s="304" t="s">
        <v>688</v>
      </c>
      <c r="G116" s="281"/>
      <c r="H116" s="281" t="s">
        <v>733</v>
      </c>
      <c r="I116" s="281" t="s">
        <v>723</v>
      </c>
      <c r="J116" s="281"/>
      <c r="K116" s="295"/>
    </row>
    <row r="117" s="1" customFormat="1" ht="15" customHeight="1">
      <c r="B117" s="306"/>
      <c r="C117" s="281" t="s">
        <v>57</v>
      </c>
      <c r="D117" s="281"/>
      <c r="E117" s="281"/>
      <c r="F117" s="304" t="s">
        <v>688</v>
      </c>
      <c r="G117" s="281"/>
      <c r="H117" s="281" t="s">
        <v>734</v>
      </c>
      <c r="I117" s="281" t="s">
        <v>735</v>
      </c>
      <c r="J117" s="281"/>
      <c r="K117" s="295"/>
    </row>
    <row r="118" s="1" customFormat="1" ht="15" customHeight="1">
      <c r="B118" s="309"/>
      <c r="C118" s="315"/>
      <c r="D118" s="315"/>
      <c r="E118" s="315"/>
      <c r="F118" s="315"/>
      <c r="G118" s="315"/>
      <c r="H118" s="315"/>
      <c r="I118" s="315"/>
      <c r="J118" s="315"/>
      <c r="K118" s="311"/>
    </row>
    <row r="119" s="1" customFormat="1" ht="18.75" customHeight="1">
      <c r="B119" s="316"/>
      <c r="C119" s="317"/>
      <c r="D119" s="317"/>
      <c r="E119" s="317"/>
      <c r="F119" s="318"/>
      <c r="G119" s="317"/>
      <c r="H119" s="317"/>
      <c r="I119" s="317"/>
      <c r="J119" s="317"/>
      <c r="K119" s="316"/>
    </row>
    <row r="120" s="1" customFormat="1" ht="18.75" customHeight="1">
      <c r="B120" s="289"/>
      <c r="C120" s="289"/>
      <c r="D120" s="289"/>
      <c r="E120" s="289"/>
      <c r="F120" s="289"/>
      <c r="G120" s="289"/>
      <c r="H120" s="289"/>
      <c r="I120" s="289"/>
      <c r="J120" s="289"/>
      <c r="K120" s="289"/>
    </row>
    <row r="121" s="1" customFormat="1" ht="7.5" customHeight="1">
      <c r="B121" s="319"/>
      <c r="C121" s="320"/>
      <c r="D121" s="320"/>
      <c r="E121" s="320"/>
      <c r="F121" s="320"/>
      <c r="G121" s="320"/>
      <c r="H121" s="320"/>
      <c r="I121" s="320"/>
      <c r="J121" s="320"/>
      <c r="K121" s="321"/>
    </row>
    <row r="122" s="1" customFormat="1" ht="45" customHeight="1">
      <c r="B122" s="322"/>
      <c r="C122" s="272" t="s">
        <v>736</v>
      </c>
      <c r="D122" s="272"/>
      <c r="E122" s="272"/>
      <c r="F122" s="272"/>
      <c r="G122" s="272"/>
      <c r="H122" s="272"/>
      <c r="I122" s="272"/>
      <c r="J122" s="272"/>
      <c r="K122" s="323"/>
    </row>
    <row r="123" s="1" customFormat="1" ht="17.25" customHeight="1">
      <c r="B123" s="324"/>
      <c r="C123" s="296" t="s">
        <v>682</v>
      </c>
      <c r="D123" s="296"/>
      <c r="E123" s="296"/>
      <c r="F123" s="296" t="s">
        <v>683</v>
      </c>
      <c r="G123" s="297"/>
      <c r="H123" s="296" t="s">
        <v>54</v>
      </c>
      <c r="I123" s="296" t="s">
        <v>57</v>
      </c>
      <c r="J123" s="296" t="s">
        <v>684</v>
      </c>
      <c r="K123" s="325"/>
    </row>
    <row r="124" s="1" customFormat="1" ht="17.25" customHeight="1">
      <c r="B124" s="324"/>
      <c r="C124" s="298" t="s">
        <v>685</v>
      </c>
      <c r="D124" s="298"/>
      <c r="E124" s="298"/>
      <c r="F124" s="299" t="s">
        <v>686</v>
      </c>
      <c r="G124" s="300"/>
      <c r="H124" s="298"/>
      <c r="I124" s="298"/>
      <c r="J124" s="298" t="s">
        <v>687</v>
      </c>
      <c r="K124" s="325"/>
    </row>
    <row r="125" s="1" customFormat="1" ht="5.25" customHeight="1">
      <c r="B125" s="326"/>
      <c r="C125" s="301"/>
      <c r="D125" s="301"/>
      <c r="E125" s="301"/>
      <c r="F125" s="301"/>
      <c r="G125" s="327"/>
      <c r="H125" s="301"/>
      <c r="I125" s="301"/>
      <c r="J125" s="301"/>
      <c r="K125" s="328"/>
    </row>
    <row r="126" s="1" customFormat="1" ht="15" customHeight="1">
      <c r="B126" s="326"/>
      <c r="C126" s="281" t="s">
        <v>691</v>
      </c>
      <c r="D126" s="303"/>
      <c r="E126" s="303"/>
      <c r="F126" s="304" t="s">
        <v>688</v>
      </c>
      <c r="G126" s="281"/>
      <c r="H126" s="281" t="s">
        <v>728</v>
      </c>
      <c r="I126" s="281" t="s">
        <v>690</v>
      </c>
      <c r="J126" s="281">
        <v>120</v>
      </c>
      <c r="K126" s="329"/>
    </row>
    <row r="127" s="1" customFormat="1" ht="15" customHeight="1">
      <c r="B127" s="326"/>
      <c r="C127" s="281" t="s">
        <v>737</v>
      </c>
      <c r="D127" s="281"/>
      <c r="E127" s="281"/>
      <c r="F127" s="304" t="s">
        <v>688</v>
      </c>
      <c r="G127" s="281"/>
      <c r="H127" s="281" t="s">
        <v>738</v>
      </c>
      <c r="I127" s="281" t="s">
        <v>690</v>
      </c>
      <c r="J127" s="281" t="s">
        <v>739</v>
      </c>
      <c r="K127" s="329"/>
    </row>
    <row r="128" s="1" customFormat="1" ht="15" customHeight="1">
      <c r="B128" s="326"/>
      <c r="C128" s="281" t="s">
        <v>636</v>
      </c>
      <c r="D128" s="281"/>
      <c r="E128" s="281"/>
      <c r="F128" s="304" t="s">
        <v>688</v>
      </c>
      <c r="G128" s="281"/>
      <c r="H128" s="281" t="s">
        <v>740</v>
      </c>
      <c r="I128" s="281" t="s">
        <v>690</v>
      </c>
      <c r="J128" s="281" t="s">
        <v>739</v>
      </c>
      <c r="K128" s="329"/>
    </row>
    <row r="129" s="1" customFormat="1" ht="15" customHeight="1">
      <c r="B129" s="326"/>
      <c r="C129" s="281" t="s">
        <v>699</v>
      </c>
      <c r="D129" s="281"/>
      <c r="E129" s="281"/>
      <c r="F129" s="304" t="s">
        <v>694</v>
      </c>
      <c r="G129" s="281"/>
      <c r="H129" s="281" t="s">
        <v>700</v>
      </c>
      <c r="I129" s="281" t="s">
        <v>690</v>
      </c>
      <c r="J129" s="281">
        <v>15</v>
      </c>
      <c r="K129" s="329"/>
    </row>
    <row r="130" s="1" customFormat="1" ht="15" customHeight="1">
      <c r="B130" s="326"/>
      <c r="C130" s="307" t="s">
        <v>701</v>
      </c>
      <c r="D130" s="307"/>
      <c r="E130" s="307"/>
      <c r="F130" s="308" t="s">
        <v>694</v>
      </c>
      <c r="G130" s="307"/>
      <c r="H130" s="307" t="s">
        <v>702</v>
      </c>
      <c r="I130" s="307" t="s">
        <v>690</v>
      </c>
      <c r="J130" s="307">
        <v>15</v>
      </c>
      <c r="K130" s="329"/>
    </row>
    <row r="131" s="1" customFormat="1" ht="15" customHeight="1">
      <c r="B131" s="326"/>
      <c r="C131" s="307" t="s">
        <v>703</v>
      </c>
      <c r="D131" s="307"/>
      <c r="E131" s="307"/>
      <c r="F131" s="308" t="s">
        <v>694</v>
      </c>
      <c r="G131" s="307"/>
      <c r="H131" s="307" t="s">
        <v>704</v>
      </c>
      <c r="I131" s="307" t="s">
        <v>690</v>
      </c>
      <c r="J131" s="307">
        <v>20</v>
      </c>
      <c r="K131" s="329"/>
    </row>
    <row r="132" s="1" customFormat="1" ht="15" customHeight="1">
      <c r="B132" s="326"/>
      <c r="C132" s="307" t="s">
        <v>705</v>
      </c>
      <c r="D132" s="307"/>
      <c r="E132" s="307"/>
      <c r="F132" s="308" t="s">
        <v>694</v>
      </c>
      <c r="G132" s="307"/>
      <c r="H132" s="307" t="s">
        <v>706</v>
      </c>
      <c r="I132" s="307" t="s">
        <v>690</v>
      </c>
      <c r="J132" s="307">
        <v>20</v>
      </c>
      <c r="K132" s="329"/>
    </row>
    <row r="133" s="1" customFormat="1" ht="15" customHeight="1">
      <c r="B133" s="326"/>
      <c r="C133" s="281" t="s">
        <v>693</v>
      </c>
      <c r="D133" s="281"/>
      <c r="E133" s="281"/>
      <c r="F133" s="304" t="s">
        <v>694</v>
      </c>
      <c r="G133" s="281"/>
      <c r="H133" s="281" t="s">
        <v>728</v>
      </c>
      <c r="I133" s="281" t="s">
        <v>690</v>
      </c>
      <c r="J133" s="281">
        <v>50</v>
      </c>
      <c r="K133" s="329"/>
    </row>
    <row r="134" s="1" customFormat="1" ht="15" customHeight="1">
      <c r="B134" s="326"/>
      <c r="C134" s="281" t="s">
        <v>707</v>
      </c>
      <c r="D134" s="281"/>
      <c r="E134" s="281"/>
      <c r="F134" s="304" t="s">
        <v>694</v>
      </c>
      <c r="G134" s="281"/>
      <c r="H134" s="281" t="s">
        <v>728</v>
      </c>
      <c r="I134" s="281" t="s">
        <v>690</v>
      </c>
      <c r="J134" s="281">
        <v>50</v>
      </c>
      <c r="K134" s="329"/>
    </row>
    <row r="135" s="1" customFormat="1" ht="15" customHeight="1">
      <c r="B135" s="326"/>
      <c r="C135" s="281" t="s">
        <v>713</v>
      </c>
      <c r="D135" s="281"/>
      <c r="E135" s="281"/>
      <c r="F135" s="304" t="s">
        <v>694</v>
      </c>
      <c r="G135" s="281"/>
      <c r="H135" s="281" t="s">
        <v>728</v>
      </c>
      <c r="I135" s="281" t="s">
        <v>690</v>
      </c>
      <c r="J135" s="281">
        <v>50</v>
      </c>
      <c r="K135" s="329"/>
    </row>
    <row r="136" s="1" customFormat="1" ht="15" customHeight="1">
      <c r="B136" s="326"/>
      <c r="C136" s="281" t="s">
        <v>715</v>
      </c>
      <c r="D136" s="281"/>
      <c r="E136" s="281"/>
      <c r="F136" s="304" t="s">
        <v>694</v>
      </c>
      <c r="G136" s="281"/>
      <c r="H136" s="281" t="s">
        <v>728</v>
      </c>
      <c r="I136" s="281" t="s">
        <v>690</v>
      </c>
      <c r="J136" s="281">
        <v>50</v>
      </c>
      <c r="K136" s="329"/>
    </row>
    <row r="137" s="1" customFormat="1" ht="15" customHeight="1">
      <c r="B137" s="326"/>
      <c r="C137" s="281" t="s">
        <v>716</v>
      </c>
      <c r="D137" s="281"/>
      <c r="E137" s="281"/>
      <c r="F137" s="304" t="s">
        <v>694</v>
      </c>
      <c r="G137" s="281"/>
      <c r="H137" s="281" t="s">
        <v>741</v>
      </c>
      <c r="I137" s="281" t="s">
        <v>690</v>
      </c>
      <c r="J137" s="281">
        <v>255</v>
      </c>
      <c r="K137" s="329"/>
    </row>
    <row r="138" s="1" customFormat="1" ht="15" customHeight="1">
      <c r="B138" s="326"/>
      <c r="C138" s="281" t="s">
        <v>718</v>
      </c>
      <c r="D138" s="281"/>
      <c r="E138" s="281"/>
      <c r="F138" s="304" t="s">
        <v>688</v>
      </c>
      <c r="G138" s="281"/>
      <c r="H138" s="281" t="s">
        <v>742</v>
      </c>
      <c r="I138" s="281" t="s">
        <v>720</v>
      </c>
      <c r="J138" s="281"/>
      <c r="K138" s="329"/>
    </row>
    <row r="139" s="1" customFormat="1" ht="15" customHeight="1">
      <c r="B139" s="326"/>
      <c r="C139" s="281" t="s">
        <v>721</v>
      </c>
      <c r="D139" s="281"/>
      <c r="E139" s="281"/>
      <c r="F139" s="304" t="s">
        <v>688</v>
      </c>
      <c r="G139" s="281"/>
      <c r="H139" s="281" t="s">
        <v>743</v>
      </c>
      <c r="I139" s="281" t="s">
        <v>723</v>
      </c>
      <c r="J139" s="281"/>
      <c r="K139" s="329"/>
    </row>
    <row r="140" s="1" customFormat="1" ht="15" customHeight="1">
      <c r="B140" s="326"/>
      <c r="C140" s="281" t="s">
        <v>724</v>
      </c>
      <c r="D140" s="281"/>
      <c r="E140" s="281"/>
      <c r="F140" s="304" t="s">
        <v>688</v>
      </c>
      <c r="G140" s="281"/>
      <c r="H140" s="281" t="s">
        <v>724</v>
      </c>
      <c r="I140" s="281" t="s">
        <v>723</v>
      </c>
      <c r="J140" s="281"/>
      <c r="K140" s="329"/>
    </row>
    <row r="141" s="1" customFormat="1" ht="15" customHeight="1">
      <c r="B141" s="326"/>
      <c r="C141" s="281" t="s">
        <v>38</v>
      </c>
      <c r="D141" s="281"/>
      <c r="E141" s="281"/>
      <c r="F141" s="304" t="s">
        <v>688</v>
      </c>
      <c r="G141" s="281"/>
      <c r="H141" s="281" t="s">
        <v>744</v>
      </c>
      <c r="I141" s="281" t="s">
        <v>723</v>
      </c>
      <c r="J141" s="281"/>
      <c r="K141" s="329"/>
    </row>
    <row r="142" s="1" customFormat="1" ht="15" customHeight="1">
      <c r="B142" s="326"/>
      <c r="C142" s="281" t="s">
        <v>745</v>
      </c>
      <c r="D142" s="281"/>
      <c r="E142" s="281"/>
      <c r="F142" s="304" t="s">
        <v>688</v>
      </c>
      <c r="G142" s="281"/>
      <c r="H142" s="281" t="s">
        <v>746</v>
      </c>
      <c r="I142" s="281" t="s">
        <v>723</v>
      </c>
      <c r="J142" s="281"/>
      <c r="K142" s="329"/>
    </row>
    <row r="143" s="1" customFormat="1" ht="15" customHeight="1">
      <c r="B143" s="330"/>
      <c r="C143" s="331"/>
      <c r="D143" s="331"/>
      <c r="E143" s="331"/>
      <c r="F143" s="331"/>
      <c r="G143" s="331"/>
      <c r="H143" s="331"/>
      <c r="I143" s="331"/>
      <c r="J143" s="331"/>
      <c r="K143" s="332"/>
    </row>
    <row r="144" s="1" customFormat="1" ht="18.75" customHeight="1">
      <c r="B144" s="317"/>
      <c r="C144" s="317"/>
      <c r="D144" s="317"/>
      <c r="E144" s="317"/>
      <c r="F144" s="318"/>
      <c r="G144" s="317"/>
      <c r="H144" s="317"/>
      <c r="I144" s="317"/>
      <c r="J144" s="317"/>
      <c r="K144" s="317"/>
    </row>
    <row r="145" s="1" customFormat="1" ht="18.75" customHeight="1">
      <c r="B145" s="289"/>
      <c r="C145" s="289"/>
      <c r="D145" s="289"/>
      <c r="E145" s="289"/>
      <c r="F145" s="289"/>
      <c r="G145" s="289"/>
      <c r="H145" s="289"/>
      <c r="I145" s="289"/>
      <c r="J145" s="289"/>
      <c r="K145" s="289"/>
    </row>
    <row r="146" s="1" customFormat="1" ht="7.5" customHeight="1">
      <c r="B146" s="290"/>
      <c r="C146" s="291"/>
      <c r="D146" s="291"/>
      <c r="E146" s="291"/>
      <c r="F146" s="291"/>
      <c r="G146" s="291"/>
      <c r="H146" s="291"/>
      <c r="I146" s="291"/>
      <c r="J146" s="291"/>
      <c r="K146" s="292"/>
    </row>
    <row r="147" s="1" customFormat="1" ht="45" customHeight="1">
      <c r="B147" s="293"/>
      <c r="C147" s="294" t="s">
        <v>747</v>
      </c>
      <c r="D147" s="294"/>
      <c r="E147" s="294"/>
      <c r="F147" s="294"/>
      <c r="G147" s="294"/>
      <c r="H147" s="294"/>
      <c r="I147" s="294"/>
      <c r="J147" s="294"/>
      <c r="K147" s="295"/>
    </row>
    <row r="148" s="1" customFormat="1" ht="17.25" customHeight="1">
      <c r="B148" s="293"/>
      <c r="C148" s="296" t="s">
        <v>682</v>
      </c>
      <c r="D148" s="296"/>
      <c r="E148" s="296"/>
      <c r="F148" s="296" t="s">
        <v>683</v>
      </c>
      <c r="G148" s="297"/>
      <c r="H148" s="296" t="s">
        <v>54</v>
      </c>
      <c r="I148" s="296" t="s">
        <v>57</v>
      </c>
      <c r="J148" s="296" t="s">
        <v>684</v>
      </c>
      <c r="K148" s="295"/>
    </row>
    <row r="149" s="1" customFormat="1" ht="17.25" customHeight="1">
      <c r="B149" s="293"/>
      <c r="C149" s="298" t="s">
        <v>685</v>
      </c>
      <c r="D149" s="298"/>
      <c r="E149" s="298"/>
      <c r="F149" s="299" t="s">
        <v>686</v>
      </c>
      <c r="G149" s="300"/>
      <c r="H149" s="298"/>
      <c r="I149" s="298"/>
      <c r="J149" s="298" t="s">
        <v>687</v>
      </c>
      <c r="K149" s="295"/>
    </row>
    <row r="150" s="1" customFormat="1" ht="5.25" customHeight="1">
      <c r="B150" s="306"/>
      <c r="C150" s="301"/>
      <c r="D150" s="301"/>
      <c r="E150" s="301"/>
      <c r="F150" s="301"/>
      <c r="G150" s="302"/>
      <c r="H150" s="301"/>
      <c r="I150" s="301"/>
      <c r="J150" s="301"/>
      <c r="K150" s="329"/>
    </row>
    <row r="151" s="1" customFormat="1" ht="15" customHeight="1">
      <c r="B151" s="306"/>
      <c r="C151" s="333" t="s">
        <v>691</v>
      </c>
      <c r="D151" s="281"/>
      <c r="E151" s="281"/>
      <c r="F151" s="334" t="s">
        <v>688</v>
      </c>
      <c r="G151" s="281"/>
      <c r="H151" s="333" t="s">
        <v>728</v>
      </c>
      <c r="I151" s="333" t="s">
        <v>690</v>
      </c>
      <c r="J151" s="333">
        <v>120</v>
      </c>
      <c r="K151" s="329"/>
    </row>
    <row r="152" s="1" customFormat="1" ht="15" customHeight="1">
      <c r="B152" s="306"/>
      <c r="C152" s="333" t="s">
        <v>737</v>
      </c>
      <c r="D152" s="281"/>
      <c r="E152" s="281"/>
      <c r="F152" s="334" t="s">
        <v>688</v>
      </c>
      <c r="G152" s="281"/>
      <c r="H152" s="333" t="s">
        <v>748</v>
      </c>
      <c r="I152" s="333" t="s">
        <v>690</v>
      </c>
      <c r="J152" s="333" t="s">
        <v>739</v>
      </c>
      <c r="K152" s="329"/>
    </row>
    <row r="153" s="1" customFormat="1" ht="15" customHeight="1">
      <c r="B153" s="306"/>
      <c r="C153" s="333" t="s">
        <v>636</v>
      </c>
      <c r="D153" s="281"/>
      <c r="E153" s="281"/>
      <c r="F153" s="334" t="s">
        <v>688</v>
      </c>
      <c r="G153" s="281"/>
      <c r="H153" s="333" t="s">
        <v>749</v>
      </c>
      <c r="I153" s="333" t="s">
        <v>690</v>
      </c>
      <c r="J153" s="333" t="s">
        <v>739</v>
      </c>
      <c r="K153" s="329"/>
    </row>
    <row r="154" s="1" customFormat="1" ht="15" customHeight="1">
      <c r="B154" s="306"/>
      <c r="C154" s="333" t="s">
        <v>693</v>
      </c>
      <c r="D154" s="281"/>
      <c r="E154" s="281"/>
      <c r="F154" s="334" t="s">
        <v>694</v>
      </c>
      <c r="G154" s="281"/>
      <c r="H154" s="333" t="s">
        <v>728</v>
      </c>
      <c r="I154" s="333" t="s">
        <v>690</v>
      </c>
      <c r="J154" s="333">
        <v>50</v>
      </c>
      <c r="K154" s="329"/>
    </row>
    <row r="155" s="1" customFormat="1" ht="15" customHeight="1">
      <c r="B155" s="306"/>
      <c r="C155" s="333" t="s">
        <v>696</v>
      </c>
      <c r="D155" s="281"/>
      <c r="E155" s="281"/>
      <c r="F155" s="334" t="s">
        <v>688</v>
      </c>
      <c r="G155" s="281"/>
      <c r="H155" s="333" t="s">
        <v>728</v>
      </c>
      <c r="I155" s="333" t="s">
        <v>698</v>
      </c>
      <c r="J155" s="333"/>
      <c r="K155" s="329"/>
    </row>
    <row r="156" s="1" customFormat="1" ht="15" customHeight="1">
      <c r="B156" s="306"/>
      <c r="C156" s="333" t="s">
        <v>707</v>
      </c>
      <c r="D156" s="281"/>
      <c r="E156" s="281"/>
      <c r="F156" s="334" t="s">
        <v>694</v>
      </c>
      <c r="G156" s="281"/>
      <c r="H156" s="333" t="s">
        <v>728</v>
      </c>
      <c r="I156" s="333" t="s">
        <v>690</v>
      </c>
      <c r="J156" s="333">
        <v>50</v>
      </c>
      <c r="K156" s="329"/>
    </row>
    <row r="157" s="1" customFormat="1" ht="15" customHeight="1">
      <c r="B157" s="306"/>
      <c r="C157" s="333" t="s">
        <v>715</v>
      </c>
      <c r="D157" s="281"/>
      <c r="E157" s="281"/>
      <c r="F157" s="334" t="s">
        <v>694</v>
      </c>
      <c r="G157" s="281"/>
      <c r="H157" s="333" t="s">
        <v>728</v>
      </c>
      <c r="I157" s="333" t="s">
        <v>690</v>
      </c>
      <c r="J157" s="333">
        <v>50</v>
      </c>
      <c r="K157" s="329"/>
    </row>
    <row r="158" s="1" customFormat="1" ht="15" customHeight="1">
      <c r="B158" s="306"/>
      <c r="C158" s="333" t="s">
        <v>713</v>
      </c>
      <c r="D158" s="281"/>
      <c r="E158" s="281"/>
      <c r="F158" s="334" t="s">
        <v>694</v>
      </c>
      <c r="G158" s="281"/>
      <c r="H158" s="333" t="s">
        <v>728</v>
      </c>
      <c r="I158" s="333" t="s">
        <v>690</v>
      </c>
      <c r="J158" s="333">
        <v>50</v>
      </c>
      <c r="K158" s="329"/>
    </row>
    <row r="159" s="1" customFormat="1" ht="15" customHeight="1">
      <c r="B159" s="306"/>
      <c r="C159" s="333" t="s">
        <v>87</v>
      </c>
      <c r="D159" s="281"/>
      <c r="E159" s="281"/>
      <c r="F159" s="334" t="s">
        <v>688</v>
      </c>
      <c r="G159" s="281"/>
      <c r="H159" s="333" t="s">
        <v>750</v>
      </c>
      <c r="I159" s="333" t="s">
        <v>690</v>
      </c>
      <c r="J159" s="333" t="s">
        <v>751</v>
      </c>
      <c r="K159" s="329"/>
    </row>
    <row r="160" s="1" customFormat="1" ht="15" customHeight="1">
      <c r="B160" s="306"/>
      <c r="C160" s="333" t="s">
        <v>752</v>
      </c>
      <c r="D160" s="281"/>
      <c r="E160" s="281"/>
      <c r="F160" s="334" t="s">
        <v>688</v>
      </c>
      <c r="G160" s="281"/>
      <c r="H160" s="333" t="s">
        <v>753</v>
      </c>
      <c r="I160" s="333" t="s">
        <v>723</v>
      </c>
      <c r="J160" s="333"/>
      <c r="K160" s="329"/>
    </row>
    <row r="161" s="1" customFormat="1" ht="15" customHeight="1">
      <c r="B161" s="335"/>
      <c r="C161" s="315"/>
      <c r="D161" s="315"/>
      <c r="E161" s="315"/>
      <c r="F161" s="315"/>
      <c r="G161" s="315"/>
      <c r="H161" s="315"/>
      <c r="I161" s="315"/>
      <c r="J161" s="315"/>
      <c r="K161" s="336"/>
    </row>
    <row r="162" s="1" customFormat="1" ht="18.75" customHeight="1">
      <c r="B162" s="317"/>
      <c r="C162" s="327"/>
      <c r="D162" s="327"/>
      <c r="E162" s="327"/>
      <c r="F162" s="337"/>
      <c r="G162" s="327"/>
      <c r="H162" s="327"/>
      <c r="I162" s="327"/>
      <c r="J162" s="327"/>
      <c r="K162" s="317"/>
    </row>
    <row r="163" s="1" customFormat="1" ht="18.75" customHeight="1">
      <c r="B163" s="289"/>
      <c r="C163" s="289"/>
      <c r="D163" s="289"/>
      <c r="E163" s="289"/>
      <c r="F163" s="289"/>
      <c r="G163" s="289"/>
      <c r="H163" s="289"/>
      <c r="I163" s="289"/>
      <c r="J163" s="289"/>
      <c r="K163" s="289"/>
    </row>
    <row r="164" s="1" customFormat="1" ht="7.5" customHeight="1">
      <c r="B164" s="268"/>
      <c r="C164" s="269"/>
      <c r="D164" s="269"/>
      <c r="E164" s="269"/>
      <c r="F164" s="269"/>
      <c r="G164" s="269"/>
      <c r="H164" s="269"/>
      <c r="I164" s="269"/>
      <c r="J164" s="269"/>
      <c r="K164" s="270"/>
    </row>
    <row r="165" s="1" customFormat="1" ht="45" customHeight="1">
      <c r="B165" s="271"/>
      <c r="C165" s="272" t="s">
        <v>754</v>
      </c>
      <c r="D165" s="272"/>
      <c r="E165" s="272"/>
      <c r="F165" s="272"/>
      <c r="G165" s="272"/>
      <c r="H165" s="272"/>
      <c r="I165" s="272"/>
      <c r="J165" s="272"/>
      <c r="K165" s="273"/>
    </row>
    <row r="166" s="1" customFormat="1" ht="17.25" customHeight="1">
      <c r="B166" s="271"/>
      <c r="C166" s="296" t="s">
        <v>682</v>
      </c>
      <c r="D166" s="296"/>
      <c r="E166" s="296"/>
      <c r="F166" s="296" t="s">
        <v>683</v>
      </c>
      <c r="G166" s="338"/>
      <c r="H166" s="339" t="s">
        <v>54</v>
      </c>
      <c r="I166" s="339" t="s">
        <v>57</v>
      </c>
      <c r="J166" s="296" t="s">
        <v>684</v>
      </c>
      <c r="K166" s="273"/>
    </row>
    <row r="167" s="1" customFormat="1" ht="17.25" customHeight="1">
      <c r="B167" s="274"/>
      <c r="C167" s="298" t="s">
        <v>685</v>
      </c>
      <c r="D167" s="298"/>
      <c r="E167" s="298"/>
      <c r="F167" s="299" t="s">
        <v>686</v>
      </c>
      <c r="G167" s="340"/>
      <c r="H167" s="341"/>
      <c r="I167" s="341"/>
      <c r="J167" s="298" t="s">
        <v>687</v>
      </c>
      <c r="K167" s="276"/>
    </row>
    <row r="168" s="1" customFormat="1" ht="5.25" customHeight="1">
      <c r="B168" s="306"/>
      <c r="C168" s="301"/>
      <c r="D168" s="301"/>
      <c r="E168" s="301"/>
      <c r="F168" s="301"/>
      <c r="G168" s="302"/>
      <c r="H168" s="301"/>
      <c r="I168" s="301"/>
      <c r="J168" s="301"/>
      <c r="K168" s="329"/>
    </row>
    <row r="169" s="1" customFormat="1" ht="15" customHeight="1">
      <c r="B169" s="306"/>
      <c r="C169" s="281" t="s">
        <v>691</v>
      </c>
      <c r="D169" s="281"/>
      <c r="E169" s="281"/>
      <c r="F169" s="304" t="s">
        <v>688</v>
      </c>
      <c r="G169" s="281"/>
      <c r="H169" s="281" t="s">
        <v>728</v>
      </c>
      <c r="I169" s="281" t="s">
        <v>690</v>
      </c>
      <c r="J169" s="281">
        <v>120</v>
      </c>
      <c r="K169" s="329"/>
    </row>
    <row r="170" s="1" customFormat="1" ht="15" customHeight="1">
      <c r="B170" s="306"/>
      <c r="C170" s="281" t="s">
        <v>737</v>
      </c>
      <c r="D170" s="281"/>
      <c r="E170" s="281"/>
      <c r="F170" s="304" t="s">
        <v>688</v>
      </c>
      <c r="G170" s="281"/>
      <c r="H170" s="281" t="s">
        <v>738</v>
      </c>
      <c r="I170" s="281" t="s">
        <v>690</v>
      </c>
      <c r="J170" s="281" t="s">
        <v>739</v>
      </c>
      <c r="K170" s="329"/>
    </row>
    <row r="171" s="1" customFormat="1" ht="15" customHeight="1">
      <c r="B171" s="306"/>
      <c r="C171" s="281" t="s">
        <v>636</v>
      </c>
      <c r="D171" s="281"/>
      <c r="E171" s="281"/>
      <c r="F171" s="304" t="s">
        <v>688</v>
      </c>
      <c r="G171" s="281"/>
      <c r="H171" s="281" t="s">
        <v>755</v>
      </c>
      <c r="I171" s="281" t="s">
        <v>690</v>
      </c>
      <c r="J171" s="281" t="s">
        <v>739</v>
      </c>
      <c r="K171" s="329"/>
    </row>
    <row r="172" s="1" customFormat="1" ht="15" customHeight="1">
      <c r="B172" s="306"/>
      <c r="C172" s="281" t="s">
        <v>693</v>
      </c>
      <c r="D172" s="281"/>
      <c r="E172" s="281"/>
      <c r="F172" s="304" t="s">
        <v>694</v>
      </c>
      <c r="G172" s="281"/>
      <c r="H172" s="281" t="s">
        <v>755</v>
      </c>
      <c r="I172" s="281" t="s">
        <v>690</v>
      </c>
      <c r="J172" s="281">
        <v>50</v>
      </c>
      <c r="K172" s="329"/>
    </row>
    <row r="173" s="1" customFormat="1" ht="15" customHeight="1">
      <c r="B173" s="306"/>
      <c r="C173" s="281" t="s">
        <v>696</v>
      </c>
      <c r="D173" s="281"/>
      <c r="E173" s="281"/>
      <c r="F173" s="304" t="s">
        <v>688</v>
      </c>
      <c r="G173" s="281"/>
      <c r="H173" s="281" t="s">
        <v>755</v>
      </c>
      <c r="I173" s="281" t="s">
        <v>698</v>
      </c>
      <c r="J173" s="281"/>
      <c r="K173" s="329"/>
    </row>
    <row r="174" s="1" customFormat="1" ht="15" customHeight="1">
      <c r="B174" s="306"/>
      <c r="C174" s="281" t="s">
        <v>707</v>
      </c>
      <c r="D174" s="281"/>
      <c r="E174" s="281"/>
      <c r="F174" s="304" t="s">
        <v>694</v>
      </c>
      <c r="G174" s="281"/>
      <c r="H174" s="281" t="s">
        <v>755</v>
      </c>
      <c r="I174" s="281" t="s">
        <v>690</v>
      </c>
      <c r="J174" s="281">
        <v>50</v>
      </c>
      <c r="K174" s="329"/>
    </row>
    <row r="175" s="1" customFormat="1" ht="15" customHeight="1">
      <c r="B175" s="306"/>
      <c r="C175" s="281" t="s">
        <v>715</v>
      </c>
      <c r="D175" s="281"/>
      <c r="E175" s="281"/>
      <c r="F175" s="304" t="s">
        <v>694</v>
      </c>
      <c r="G175" s="281"/>
      <c r="H175" s="281" t="s">
        <v>755</v>
      </c>
      <c r="I175" s="281" t="s">
        <v>690</v>
      </c>
      <c r="J175" s="281">
        <v>50</v>
      </c>
      <c r="K175" s="329"/>
    </row>
    <row r="176" s="1" customFormat="1" ht="15" customHeight="1">
      <c r="B176" s="306"/>
      <c r="C176" s="281" t="s">
        <v>713</v>
      </c>
      <c r="D176" s="281"/>
      <c r="E176" s="281"/>
      <c r="F176" s="304" t="s">
        <v>694</v>
      </c>
      <c r="G176" s="281"/>
      <c r="H176" s="281" t="s">
        <v>755</v>
      </c>
      <c r="I176" s="281" t="s">
        <v>690</v>
      </c>
      <c r="J176" s="281">
        <v>50</v>
      </c>
      <c r="K176" s="329"/>
    </row>
    <row r="177" s="1" customFormat="1" ht="15" customHeight="1">
      <c r="B177" s="306"/>
      <c r="C177" s="281" t="s">
        <v>99</v>
      </c>
      <c r="D177" s="281"/>
      <c r="E177" s="281"/>
      <c r="F177" s="304" t="s">
        <v>688</v>
      </c>
      <c r="G177" s="281"/>
      <c r="H177" s="281" t="s">
        <v>756</v>
      </c>
      <c r="I177" s="281" t="s">
        <v>757</v>
      </c>
      <c r="J177" s="281"/>
      <c r="K177" s="329"/>
    </row>
    <row r="178" s="1" customFormat="1" ht="15" customHeight="1">
      <c r="B178" s="306"/>
      <c r="C178" s="281" t="s">
        <v>57</v>
      </c>
      <c r="D178" s="281"/>
      <c r="E178" s="281"/>
      <c r="F178" s="304" t="s">
        <v>688</v>
      </c>
      <c r="G178" s="281"/>
      <c r="H178" s="281" t="s">
        <v>758</v>
      </c>
      <c r="I178" s="281" t="s">
        <v>759</v>
      </c>
      <c r="J178" s="281">
        <v>1</v>
      </c>
      <c r="K178" s="329"/>
    </row>
    <row r="179" s="1" customFormat="1" ht="15" customHeight="1">
      <c r="B179" s="306"/>
      <c r="C179" s="281" t="s">
        <v>53</v>
      </c>
      <c r="D179" s="281"/>
      <c r="E179" s="281"/>
      <c r="F179" s="304" t="s">
        <v>688</v>
      </c>
      <c r="G179" s="281"/>
      <c r="H179" s="281" t="s">
        <v>760</v>
      </c>
      <c r="I179" s="281" t="s">
        <v>690</v>
      </c>
      <c r="J179" s="281">
        <v>20</v>
      </c>
      <c r="K179" s="329"/>
    </row>
    <row r="180" s="1" customFormat="1" ht="15" customHeight="1">
      <c r="B180" s="306"/>
      <c r="C180" s="281" t="s">
        <v>54</v>
      </c>
      <c r="D180" s="281"/>
      <c r="E180" s="281"/>
      <c r="F180" s="304" t="s">
        <v>688</v>
      </c>
      <c r="G180" s="281"/>
      <c r="H180" s="281" t="s">
        <v>761</v>
      </c>
      <c r="I180" s="281" t="s">
        <v>690</v>
      </c>
      <c r="J180" s="281">
        <v>255</v>
      </c>
      <c r="K180" s="329"/>
    </row>
    <row r="181" s="1" customFormat="1" ht="15" customHeight="1">
      <c r="B181" s="306"/>
      <c r="C181" s="281" t="s">
        <v>100</v>
      </c>
      <c r="D181" s="281"/>
      <c r="E181" s="281"/>
      <c r="F181" s="304" t="s">
        <v>688</v>
      </c>
      <c r="G181" s="281"/>
      <c r="H181" s="281" t="s">
        <v>652</v>
      </c>
      <c r="I181" s="281" t="s">
        <v>690</v>
      </c>
      <c r="J181" s="281">
        <v>10</v>
      </c>
      <c r="K181" s="329"/>
    </row>
    <row r="182" s="1" customFormat="1" ht="15" customHeight="1">
      <c r="B182" s="306"/>
      <c r="C182" s="281" t="s">
        <v>101</v>
      </c>
      <c r="D182" s="281"/>
      <c r="E182" s="281"/>
      <c r="F182" s="304" t="s">
        <v>688</v>
      </c>
      <c r="G182" s="281"/>
      <c r="H182" s="281" t="s">
        <v>762</v>
      </c>
      <c r="I182" s="281" t="s">
        <v>723</v>
      </c>
      <c r="J182" s="281"/>
      <c r="K182" s="329"/>
    </row>
    <row r="183" s="1" customFormat="1" ht="15" customHeight="1">
      <c r="B183" s="306"/>
      <c r="C183" s="281" t="s">
        <v>763</v>
      </c>
      <c r="D183" s="281"/>
      <c r="E183" s="281"/>
      <c r="F183" s="304" t="s">
        <v>688</v>
      </c>
      <c r="G183" s="281"/>
      <c r="H183" s="281" t="s">
        <v>764</v>
      </c>
      <c r="I183" s="281" t="s">
        <v>723</v>
      </c>
      <c r="J183" s="281"/>
      <c r="K183" s="329"/>
    </row>
    <row r="184" s="1" customFormat="1" ht="15" customHeight="1">
      <c r="B184" s="306"/>
      <c r="C184" s="281" t="s">
        <v>752</v>
      </c>
      <c r="D184" s="281"/>
      <c r="E184" s="281"/>
      <c r="F184" s="304" t="s">
        <v>688</v>
      </c>
      <c r="G184" s="281"/>
      <c r="H184" s="281" t="s">
        <v>765</v>
      </c>
      <c r="I184" s="281" t="s">
        <v>723</v>
      </c>
      <c r="J184" s="281"/>
      <c r="K184" s="329"/>
    </row>
    <row r="185" s="1" customFormat="1" ht="15" customHeight="1">
      <c r="B185" s="306"/>
      <c r="C185" s="281" t="s">
        <v>103</v>
      </c>
      <c r="D185" s="281"/>
      <c r="E185" s="281"/>
      <c r="F185" s="304" t="s">
        <v>694</v>
      </c>
      <c r="G185" s="281"/>
      <c r="H185" s="281" t="s">
        <v>766</v>
      </c>
      <c r="I185" s="281" t="s">
        <v>690</v>
      </c>
      <c r="J185" s="281">
        <v>50</v>
      </c>
      <c r="K185" s="329"/>
    </row>
    <row r="186" s="1" customFormat="1" ht="15" customHeight="1">
      <c r="B186" s="306"/>
      <c r="C186" s="281" t="s">
        <v>767</v>
      </c>
      <c r="D186" s="281"/>
      <c r="E186" s="281"/>
      <c r="F186" s="304" t="s">
        <v>694</v>
      </c>
      <c r="G186" s="281"/>
      <c r="H186" s="281" t="s">
        <v>768</v>
      </c>
      <c r="I186" s="281" t="s">
        <v>769</v>
      </c>
      <c r="J186" s="281"/>
      <c r="K186" s="329"/>
    </row>
    <row r="187" s="1" customFormat="1" ht="15" customHeight="1">
      <c r="B187" s="306"/>
      <c r="C187" s="281" t="s">
        <v>770</v>
      </c>
      <c r="D187" s="281"/>
      <c r="E187" s="281"/>
      <c r="F187" s="304" t="s">
        <v>694</v>
      </c>
      <c r="G187" s="281"/>
      <c r="H187" s="281" t="s">
        <v>771</v>
      </c>
      <c r="I187" s="281" t="s">
        <v>769</v>
      </c>
      <c r="J187" s="281"/>
      <c r="K187" s="329"/>
    </row>
    <row r="188" s="1" customFormat="1" ht="15" customHeight="1">
      <c r="B188" s="306"/>
      <c r="C188" s="281" t="s">
        <v>772</v>
      </c>
      <c r="D188" s="281"/>
      <c r="E188" s="281"/>
      <c r="F188" s="304" t="s">
        <v>694</v>
      </c>
      <c r="G188" s="281"/>
      <c r="H188" s="281" t="s">
        <v>773</v>
      </c>
      <c r="I188" s="281" t="s">
        <v>769</v>
      </c>
      <c r="J188" s="281"/>
      <c r="K188" s="329"/>
    </row>
    <row r="189" s="1" customFormat="1" ht="15" customHeight="1">
      <c r="B189" s="306"/>
      <c r="C189" s="342" t="s">
        <v>774</v>
      </c>
      <c r="D189" s="281"/>
      <c r="E189" s="281"/>
      <c r="F189" s="304" t="s">
        <v>694</v>
      </c>
      <c r="G189" s="281"/>
      <c r="H189" s="281" t="s">
        <v>775</v>
      </c>
      <c r="I189" s="281" t="s">
        <v>776</v>
      </c>
      <c r="J189" s="343" t="s">
        <v>777</v>
      </c>
      <c r="K189" s="329"/>
    </row>
    <row r="190" s="17" customFormat="1" ht="15" customHeight="1">
      <c r="B190" s="344"/>
      <c r="C190" s="345" t="s">
        <v>778</v>
      </c>
      <c r="D190" s="346"/>
      <c r="E190" s="346"/>
      <c r="F190" s="347" t="s">
        <v>694</v>
      </c>
      <c r="G190" s="346"/>
      <c r="H190" s="346" t="s">
        <v>779</v>
      </c>
      <c r="I190" s="346" t="s">
        <v>776</v>
      </c>
      <c r="J190" s="348" t="s">
        <v>777</v>
      </c>
      <c r="K190" s="349"/>
    </row>
    <row r="191" s="1" customFormat="1" ht="15" customHeight="1">
      <c r="B191" s="306"/>
      <c r="C191" s="342" t="s">
        <v>42</v>
      </c>
      <c r="D191" s="281"/>
      <c r="E191" s="281"/>
      <c r="F191" s="304" t="s">
        <v>688</v>
      </c>
      <c r="G191" s="281"/>
      <c r="H191" s="278" t="s">
        <v>780</v>
      </c>
      <c r="I191" s="281" t="s">
        <v>781</v>
      </c>
      <c r="J191" s="281"/>
      <c r="K191" s="329"/>
    </row>
    <row r="192" s="1" customFormat="1" ht="15" customHeight="1">
      <c r="B192" s="306"/>
      <c r="C192" s="342" t="s">
        <v>782</v>
      </c>
      <c r="D192" s="281"/>
      <c r="E192" s="281"/>
      <c r="F192" s="304" t="s">
        <v>688</v>
      </c>
      <c r="G192" s="281"/>
      <c r="H192" s="281" t="s">
        <v>783</v>
      </c>
      <c r="I192" s="281" t="s">
        <v>723</v>
      </c>
      <c r="J192" s="281"/>
      <c r="K192" s="329"/>
    </row>
    <row r="193" s="1" customFormat="1" ht="15" customHeight="1">
      <c r="B193" s="306"/>
      <c r="C193" s="342" t="s">
        <v>784</v>
      </c>
      <c r="D193" s="281"/>
      <c r="E193" s="281"/>
      <c r="F193" s="304" t="s">
        <v>688</v>
      </c>
      <c r="G193" s="281"/>
      <c r="H193" s="281" t="s">
        <v>785</v>
      </c>
      <c r="I193" s="281" t="s">
        <v>723</v>
      </c>
      <c r="J193" s="281"/>
      <c r="K193" s="329"/>
    </row>
    <row r="194" s="1" customFormat="1" ht="15" customHeight="1">
      <c r="B194" s="306"/>
      <c r="C194" s="342" t="s">
        <v>786</v>
      </c>
      <c r="D194" s="281"/>
      <c r="E194" s="281"/>
      <c r="F194" s="304" t="s">
        <v>694</v>
      </c>
      <c r="G194" s="281"/>
      <c r="H194" s="281" t="s">
        <v>787</v>
      </c>
      <c r="I194" s="281" t="s">
        <v>723</v>
      </c>
      <c r="J194" s="281"/>
      <c r="K194" s="329"/>
    </row>
    <row r="195" s="1" customFormat="1" ht="15" customHeight="1">
      <c r="B195" s="335"/>
      <c r="C195" s="350"/>
      <c r="D195" s="315"/>
      <c r="E195" s="315"/>
      <c r="F195" s="315"/>
      <c r="G195" s="315"/>
      <c r="H195" s="315"/>
      <c r="I195" s="315"/>
      <c r="J195" s="315"/>
      <c r="K195" s="336"/>
    </row>
    <row r="196" s="1" customFormat="1" ht="18.75" customHeight="1">
      <c r="B196" s="317"/>
      <c r="C196" s="327"/>
      <c r="D196" s="327"/>
      <c r="E196" s="327"/>
      <c r="F196" s="337"/>
      <c r="G196" s="327"/>
      <c r="H196" s="327"/>
      <c r="I196" s="327"/>
      <c r="J196" s="327"/>
      <c r="K196" s="317"/>
    </row>
    <row r="197" s="1" customFormat="1" ht="18.75" customHeight="1">
      <c r="B197" s="317"/>
      <c r="C197" s="327"/>
      <c r="D197" s="327"/>
      <c r="E197" s="327"/>
      <c r="F197" s="337"/>
      <c r="G197" s="327"/>
      <c r="H197" s="327"/>
      <c r="I197" s="327"/>
      <c r="J197" s="327"/>
      <c r="K197" s="317"/>
    </row>
    <row r="198" s="1" customFormat="1" ht="18.75" customHeight="1">
      <c r="B198" s="289"/>
      <c r="C198" s="289"/>
      <c r="D198" s="289"/>
      <c r="E198" s="289"/>
      <c r="F198" s="289"/>
      <c r="G198" s="289"/>
      <c r="H198" s="289"/>
      <c r="I198" s="289"/>
      <c r="J198" s="289"/>
      <c r="K198" s="289"/>
    </row>
    <row r="199" s="1" customFormat="1" ht="13.5">
      <c r="B199" s="268"/>
      <c r="C199" s="269"/>
      <c r="D199" s="269"/>
      <c r="E199" s="269"/>
      <c r="F199" s="269"/>
      <c r="G199" s="269"/>
      <c r="H199" s="269"/>
      <c r="I199" s="269"/>
      <c r="J199" s="269"/>
      <c r="K199" s="270"/>
    </row>
    <row r="200" s="1" customFormat="1" ht="21">
      <c r="B200" s="271"/>
      <c r="C200" s="272" t="s">
        <v>788</v>
      </c>
      <c r="D200" s="272"/>
      <c r="E200" s="272"/>
      <c r="F200" s="272"/>
      <c r="G200" s="272"/>
      <c r="H200" s="272"/>
      <c r="I200" s="272"/>
      <c r="J200" s="272"/>
      <c r="K200" s="273"/>
    </row>
    <row r="201" s="1" customFormat="1" ht="25.5" customHeight="1">
      <c r="B201" s="271"/>
      <c r="C201" s="351" t="s">
        <v>789</v>
      </c>
      <c r="D201" s="351"/>
      <c r="E201" s="351"/>
      <c r="F201" s="351" t="s">
        <v>790</v>
      </c>
      <c r="G201" s="352"/>
      <c r="H201" s="351" t="s">
        <v>791</v>
      </c>
      <c r="I201" s="351"/>
      <c r="J201" s="351"/>
      <c r="K201" s="273"/>
    </row>
    <row r="202" s="1" customFormat="1" ht="5.25" customHeight="1">
      <c r="B202" s="306"/>
      <c r="C202" s="301"/>
      <c r="D202" s="301"/>
      <c r="E202" s="301"/>
      <c r="F202" s="301"/>
      <c r="G202" s="327"/>
      <c r="H202" s="301"/>
      <c r="I202" s="301"/>
      <c r="J202" s="301"/>
      <c r="K202" s="329"/>
    </row>
    <row r="203" s="1" customFormat="1" ht="15" customHeight="1">
      <c r="B203" s="306"/>
      <c r="C203" s="281" t="s">
        <v>781</v>
      </c>
      <c r="D203" s="281"/>
      <c r="E203" s="281"/>
      <c r="F203" s="304" t="s">
        <v>43</v>
      </c>
      <c r="G203" s="281"/>
      <c r="H203" s="281" t="s">
        <v>792</v>
      </c>
      <c r="I203" s="281"/>
      <c r="J203" s="281"/>
      <c r="K203" s="329"/>
    </row>
    <row r="204" s="1" customFormat="1" ht="15" customHeight="1">
      <c r="B204" s="306"/>
      <c r="C204" s="281"/>
      <c r="D204" s="281"/>
      <c r="E204" s="281"/>
      <c r="F204" s="304" t="s">
        <v>44</v>
      </c>
      <c r="G204" s="281"/>
      <c r="H204" s="281" t="s">
        <v>793</v>
      </c>
      <c r="I204" s="281"/>
      <c r="J204" s="281"/>
      <c r="K204" s="329"/>
    </row>
    <row r="205" s="1" customFormat="1" ht="15" customHeight="1">
      <c r="B205" s="306"/>
      <c r="C205" s="281"/>
      <c r="D205" s="281"/>
      <c r="E205" s="281"/>
      <c r="F205" s="304" t="s">
        <v>47</v>
      </c>
      <c r="G205" s="281"/>
      <c r="H205" s="281" t="s">
        <v>794</v>
      </c>
      <c r="I205" s="281"/>
      <c r="J205" s="281"/>
      <c r="K205" s="329"/>
    </row>
    <row r="206" s="1" customFormat="1" ht="15" customHeight="1">
      <c r="B206" s="306"/>
      <c r="C206" s="281"/>
      <c r="D206" s="281"/>
      <c r="E206" s="281"/>
      <c r="F206" s="304" t="s">
        <v>45</v>
      </c>
      <c r="G206" s="281"/>
      <c r="H206" s="281" t="s">
        <v>795</v>
      </c>
      <c r="I206" s="281"/>
      <c r="J206" s="281"/>
      <c r="K206" s="329"/>
    </row>
    <row r="207" s="1" customFormat="1" ht="15" customHeight="1">
      <c r="B207" s="306"/>
      <c r="C207" s="281"/>
      <c r="D207" s="281"/>
      <c r="E207" s="281"/>
      <c r="F207" s="304" t="s">
        <v>46</v>
      </c>
      <c r="G207" s="281"/>
      <c r="H207" s="281" t="s">
        <v>796</v>
      </c>
      <c r="I207" s="281"/>
      <c r="J207" s="281"/>
      <c r="K207" s="329"/>
    </row>
    <row r="208" s="1" customFormat="1" ht="15" customHeight="1">
      <c r="B208" s="306"/>
      <c r="C208" s="281"/>
      <c r="D208" s="281"/>
      <c r="E208" s="281"/>
      <c r="F208" s="304"/>
      <c r="G208" s="281"/>
      <c r="H208" s="281"/>
      <c r="I208" s="281"/>
      <c r="J208" s="281"/>
      <c r="K208" s="329"/>
    </row>
    <row r="209" s="1" customFormat="1" ht="15" customHeight="1">
      <c r="B209" s="306"/>
      <c r="C209" s="281" t="s">
        <v>735</v>
      </c>
      <c r="D209" s="281"/>
      <c r="E209" s="281"/>
      <c r="F209" s="304" t="s">
        <v>79</v>
      </c>
      <c r="G209" s="281"/>
      <c r="H209" s="281" t="s">
        <v>797</v>
      </c>
      <c r="I209" s="281"/>
      <c r="J209" s="281"/>
      <c r="K209" s="329"/>
    </row>
    <row r="210" s="1" customFormat="1" ht="15" customHeight="1">
      <c r="B210" s="306"/>
      <c r="C210" s="281"/>
      <c r="D210" s="281"/>
      <c r="E210" s="281"/>
      <c r="F210" s="304" t="s">
        <v>630</v>
      </c>
      <c r="G210" s="281"/>
      <c r="H210" s="281" t="s">
        <v>631</v>
      </c>
      <c r="I210" s="281"/>
      <c r="J210" s="281"/>
      <c r="K210" s="329"/>
    </row>
    <row r="211" s="1" customFormat="1" ht="15" customHeight="1">
      <c r="B211" s="306"/>
      <c r="C211" s="281"/>
      <c r="D211" s="281"/>
      <c r="E211" s="281"/>
      <c r="F211" s="304" t="s">
        <v>628</v>
      </c>
      <c r="G211" s="281"/>
      <c r="H211" s="281" t="s">
        <v>798</v>
      </c>
      <c r="I211" s="281"/>
      <c r="J211" s="281"/>
      <c r="K211" s="329"/>
    </row>
    <row r="212" s="1" customFormat="1" ht="15" customHeight="1">
      <c r="B212" s="353"/>
      <c r="C212" s="281"/>
      <c r="D212" s="281"/>
      <c r="E212" s="281"/>
      <c r="F212" s="304" t="s">
        <v>632</v>
      </c>
      <c r="G212" s="342"/>
      <c r="H212" s="333" t="s">
        <v>633</v>
      </c>
      <c r="I212" s="333"/>
      <c r="J212" s="333"/>
      <c r="K212" s="354"/>
    </row>
    <row r="213" s="1" customFormat="1" ht="15" customHeight="1">
      <c r="B213" s="353"/>
      <c r="C213" s="281"/>
      <c r="D213" s="281"/>
      <c r="E213" s="281"/>
      <c r="F213" s="304" t="s">
        <v>634</v>
      </c>
      <c r="G213" s="342"/>
      <c r="H213" s="333" t="s">
        <v>799</v>
      </c>
      <c r="I213" s="333"/>
      <c r="J213" s="333"/>
      <c r="K213" s="354"/>
    </row>
    <row r="214" s="1" customFormat="1" ht="15" customHeight="1">
      <c r="B214" s="353"/>
      <c r="C214" s="281"/>
      <c r="D214" s="281"/>
      <c r="E214" s="281"/>
      <c r="F214" s="304"/>
      <c r="G214" s="342"/>
      <c r="H214" s="333"/>
      <c r="I214" s="333"/>
      <c r="J214" s="333"/>
      <c r="K214" s="354"/>
    </row>
    <row r="215" s="1" customFormat="1" ht="15" customHeight="1">
      <c r="B215" s="353"/>
      <c r="C215" s="281" t="s">
        <v>759</v>
      </c>
      <c r="D215" s="281"/>
      <c r="E215" s="281"/>
      <c r="F215" s="304">
        <v>1</v>
      </c>
      <c r="G215" s="342"/>
      <c r="H215" s="333" t="s">
        <v>800</v>
      </c>
      <c r="I215" s="333"/>
      <c r="J215" s="333"/>
      <c r="K215" s="354"/>
    </row>
    <row r="216" s="1" customFormat="1" ht="15" customHeight="1">
      <c r="B216" s="353"/>
      <c r="C216" s="281"/>
      <c r="D216" s="281"/>
      <c r="E216" s="281"/>
      <c r="F216" s="304">
        <v>2</v>
      </c>
      <c r="G216" s="342"/>
      <c r="H216" s="333" t="s">
        <v>801</v>
      </c>
      <c r="I216" s="333"/>
      <c r="J216" s="333"/>
      <c r="K216" s="354"/>
    </row>
    <row r="217" s="1" customFormat="1" ht="15" customHeight="1">
      <c r="B217" s="353"/>
      <c r="C217" s="281"/>
      <c r="D217" s="281"/>
      <c r="E217" s="281"/>
      <c r="F217" s="304">
        <v>3</v>
      </c>
      <c r="G217" s="342"/>
      <c r="H217" s="333" t="s">
        <v>802</v>
      </c>
      <c r="I217" s="333"/>
      <c r="J217" s="333"/>
      <c r="K217" s="354"/>
    </row>
    <row r="218" s="1" customFormat="1" ht="15" customHeight="1">
      <c r="B218" s="353"/>
      <c r="C218" s="281"/>
      <c r="D218" s="281"/>
      <c r="E218" s="281"/>
      <c r="F218" s="304">
        <v>4</v>
      </c>
      <c r="G218" s="342"/>
      <c r="H218" s="333" t="s">
        <v>803</v>
      </c>
      <c r="I218" s="333"/>
      <c r="J218" s="333"/>
      <c r="K218" s="354"/>
    </row>
    <row r="219" s="1" customFormat="1" ht="12.75" customHeight="1">
      <c r="B219" s="355"/>
      <c r="C219" s="356"/>
      <c r="D219" s="356"/>
      <c r="E219" s="356"/>
      <c r="F219" s="356"/>
      <c r="G219" s="356"/>
      <c r="H219" s="356"/>
      <c r="I219" s="356"/>
      <c r="J219" s="356"/>
      <c r="K219" s="35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WKS21-1\Zed</dc:creator>
  <cp:lastModifiedBy>WKS21-1\Zed</cp:lastModifiedBy>
  <dcterms:created xsi:type="dcterms:W3CDTF">2024-03-08T07:53:38Z</dcterms:created>
  <dcterms:modified xsi:type="dcterms:W3CDTF">2024-03-08T07:53:40Z</dcterms:modified>
</cp:coreProperties>
</file>